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Montgomery\Riverside\MOT-RIV-2209SpinningRdPh2\EngineersEstimate\ODOT Gensum and Subsummaries\"/>
    </mc:Choice>
  </mc:AlternateContent>
  <xr:revisionPtr revIDLastSave="0" documentId="13_ncr:1_{F8B06F02-8127-403E-92BE-EF3911D9861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4" i="1" l="1"/>
  <c r="L84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AE164" i="1"/>
  <c r="AD164" i="1"/>
  <c r="AC164" i="1"/>
  <c r="AB164" i="1"/>
  <c r="AA164" i="1"/>
  <c r="Z164" i="1"/>
  <c r="Y164" i="1"/>
  <c r="X164" i="1"/>
  <c r="W164" i="1"/>
  <c r="AE84" i="1"/>
  <c r="AD84" i="1"/>
  <c r="AC84" i="1"/>
  <c r="AB84" i="1"/>
  <c r="AA84" i="1"/>
  <c r="Z84" i="1"/>
  <c r="Y84" i="1"/>
  <c r="K10" i="1"/>
  <c r="L10" i="1"/>
  <c r="L23" i="1"/>
  <c r="AE224" i="1" l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AE211" i="1"/>
  <c r="AD211" i="1"/>
  <c r="AC211" i="1"/>
  <c r="AB211" i="1"/>
  <c r="AA211" i="1"/>
  <c r="Z211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02" i="1"/>
  <c r="AD102" i="1"/>
  <c r="AC102" i="1"/>
  <c r="AB102" i="1"/>
  <c r="AA102" i="1"/>
  <c r="Z102" i="1"/>
  <c r="Y102" i="1"/>
  <c r="X102" i="1"/>
  <c r="W102" i="1"/>
  <c r="V102" i="1"/>
  <c r="V164" i="1" s="1"/>
  <c r="U102" i="1"/>
  <c r="U164" i="1" s="1"/>
  <c r="T102" i="1"/>
  <c r="T164" i="1" s="1"/>
  <c r="S102" i="1"/>
  <c r="S164" i="1" s="1"/>
  <c r="R102" i="1"/>
  <c r="R164" i="1" s="1"/>
  <c r="Q102" i="1"/>
  <c r="Q164" i="1" s="1"/>
  <c r="P102" i="1"/>
  <c r="P164" i="1" s="1"/>
  <c r="O102" i="1"/>
  <c r="O164" i="1" s="1"/>
  <c r="N102" i="1"/>
  <c r="N164" i="1" s="1"/>
  <c r="M102" i="1"/>
  <c r="M164" i="1" s="1"/>
  <c r="L102" i="1"/>
  <c r="L164" i="1" s="1"/>
  <c r="K102" i="1"/>
  <c r="K164" i="1" s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23" i="1"/>
  <c r="AD23" i="1"/>
  <c r="AC23" i="1"/>
  <c r="AB23" i="1"/>
  <c r="AA23" i="1"/>
  <c r="Z23" i="1"/>
  <c r="Y23" i="1"/>
  <c r="X23" i="1"/>
  <c r="X84" i="1" s="1"/>
  <c r="W23" i="1"/>
  <c r="W84" i="1" s="1"/>
  <c r="V23" i="1"/>
  <c r="V84" i="1" s="1"/>
  <c r="U23" i="1"/>
  <c r="U84" i="1" s="1"/>
  <c r="T23" i="1"/>
  <c r="T84" i="1" s="1"/>
  <c r="S23" i="1"/>
  <c r="S84" i="1" s="1"/>
  <c r="R23" i="1"/>
  <c r="R84" i="1" s="1"/>
  <c r="Q23" i="1"/>
  <c r="Q84" i="1" s="1"/>
  <c r="P23" i="1"/>
  <c r="P84" i="1" s="1"/>
  <c r="O23" i="1"/>
  <c r="O84" i="1" s="1"/>
  <c r="N23" i="1"/>
  <c r="N84" i="1" s="1"/>
  <c r="M23" i="1"/>
  <c r="M84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K23" i="1"/>
  <c r="D7" i="1" l="1"/>
  <c r="D86" i="1" s="1"/>
  <c r="D166" i="1" s="1"/>
  <c r="D208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192F04B" type="6" refreshedVersion="0" background="1" saveData="1">
    <textPr prompt="0" sourceFile="C:\Users\ajh93\AppData\Local\Microsoft\Windows\Temporary Internet Files\Content.MSO\C192F04B.xlam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<sst xmlns="http://schemas.openxmlformats.org/spreadsheetml/2006/main" count="240" uniqueCount="156">
  <si>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</si>
  <si>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</si>
  <si>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</si>
  <si>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</si>
  <si>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</si>
  <si>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</si>
  <si>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</si>
  <si>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</si>
  <si>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</si>
  <si>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</si>
  <si>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</si>
  <si>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</si>
  <si>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</si>
  <si>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</si>
  <si>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</si>
  <si>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</si>
  <si>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</si>
  <si>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</si>
  <si>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</si>
  <si>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</si>
  <si>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</si>
  <si>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644E00300</t>
  </si>
  <si>
    <t>644E00400</t>
  </si>
  <si>
    <t>644E00500</t>
  </si>
  <si>
    <t>644E00900</t>
  </si>
  <si>
    <t>644E01110</t>
  </si>
  <si>
    <t>644E01300</t>
  </si>
  <si>
    <t>SL1</t>
  </si>
  <si>
    <t>LA2</t>
  </si>
  <si>
    <t>LA3</t>
  </si>
  <si>
    <t>LA4</t>
  </si>
  <si>
    <t>CH1</t>
  </si>
  <si>
    <t>CL1</t>
  </si>
  <si>
    <t>CL2</t>
  </si>
  <si>
    <t>LA5</t>
  </si>
  <si>
    <t>EL1</t>
  </si>
  <si>
    <t>EL2</t>
  </si>
  <si>
    <t>LA6</t>
  </si>
  <si>
    <t>LA7</t>
  </si>
  <si>
    <t>LA8</t>
  </si>
  <si>
    <t>LA9</t>
  </si>
  <si>
    <t>LA10</t>
  </si>
  <si>
    <t>LA11</t>
  </si>
  <si>
    <t>LA12</t>
  </si>
  <si>
    <t>LA13</t>
  </si>
  <si>
    <t>CH2</t>
  </si>
  <si>
    <t>CW1</t>
  </si>
  <si>
    <t>CH3</t>
  </si>
  <si>
    <t>CH4</t>
  </si>
  <si>
    <t>CW2</t>
  </si>
  <si>
    <t>SL2</t>
  </si>
  <si>
    <t>SL3</t>
  </si>
  <si>
    <t>SL4</t>
  </si>
  <si>
    <t>CL3</t>
  </si>
  <si>
    <t>CL4</t>
  </si>
  <si>
    <t>CL5</t>
  </si>
  <si>
    <t>CL6</t>
  </si>
  <si>
    <t>EL3</t>
  </si>
  <si>
    <t>EL4</t>
  </si>
  <si>
    <t>LA14</t>
  </si>
  <si>
    <t>LA15</t>
  </si>
  <si>
    <t>LA16</t>
  </si>
  <si>
    <t>LA17</t>
  </si>
  <si>
    <t>CH5</t>
  </si>
  <si>
    <t>26+75.80</t>
  </si>
  <si>
    <t>33+60.20</t>
  </si>
  <si>
    <t>39+37.70</t>
  </si>
  <si>
    <t>44+21.20</t>
  </si>
  <si>
    <t>21+70.90</t>
  </si>
  <si>
    <t>45+77.60</t>
  </si>
  <si>
    <t>49+05.70</t>
  </si>
  <si>
    <t>49+37.20</t>
  </si>
  <si>
    <t>27+75.80</t>
  </si>
  <si>
    <t>SZ1</t>
  </si>
  <si>
    <t>644E00620</t>
  </si>
  <si>
    <t>644E00630</t>
  </si>
  <si>
    <t>644E00100</t>
  </si>
  <si>
    <t>CW4</t>
  </si>
  <si>
    <t>CW3</t>
  </si>
  <si>
    <t>DL1</t>
  </si>
  <si>
    <t>LA1</t>
  </si>
  <si>
    <t>TL1</t>
  </si>
  <si>
    <t>XW1</t>
  </si>
  <si>
    <t>XW2</t>
  </si>
  <si>
    <t>XW3</t>
  </si>
  <si>
    <t>XW4</t>
  </si>
  <si>
    <t>IS1</t>
  </si>
  <si>
    <t>IS2</t>
  </si>
  <si>
    <t>24-25</t>
  </si>
  <si>
    <t>25-26</t>
  </si>
  <si>
    <t>49+93.28</t>
  </si>
  <si>
    <t>55+71.65</t>
  </si>
  <si>
    <t>56+71.57</t>
  </si>
  <si>
    <t>57+22.92</t>
  </si>
  <si>
    <t>63+31.10</t>
  </si>
  <si>
    <t>64+30.98</t>
  </si>
  <si>
    <t>64+99.24</t>
  </si>
  <si>
    <t>65+89.10</t>
  </si>
  <si>
    <t>74+48.02</t>
  </si>
  <si>
    <t>75+91.35</t>
  </si>
  <si>
    <t>74+71.14</t>
  </si>
  <si>
    <t>64+89.24</t>
  </si>
  <si>
    <t>65+64.24</t>
  </si>
  <si>
    <t>63+56.02</t>
  </si>
  <si>
    <t>55+96.57</t>
  </si>
  <si>
    <t>49+89.28</t>
  </si>
  <si>
    <t>50+64.28</t>
  </si>
  <si>
    <t>51+75.73</t>
  </si>
  <si>
    <t>50+68.57</t>
  </si>
  <si>
    <t>56+56.64</t>
  </si>
  <si>
    <t>57+24.50</t>
  </si>
  <si>
    <t>64+20.88</t>
  </si>
  <si>
    <t>64+98.44</t>
  </si>
  <si>
    <t>75+20.60</t>
  </si>
  <si>
    <t>74+70.46</t>
  </si>
  <si>
    <t>75+82.86</t>
  </si>
  <si>
    <t>75+81.24</t>
  </si>
  <si>
    <t>75+31.33</t>
  </si>
  <si>
    <t>74+81.39</t>
  </si>
  <si>
    <t>72+16.25</t>
  </si>
  <si>
    <t>67+89.00</t>
  </si>
  <si>
    <t>64+21.02</t>
  </si>
  <si>
    <t>63+71.02</t>
  </si>
  <si>
    <t>61+56.88</t>
  </si>
  <si>
    <t>58+49.49</t>
  </si>
  <si>
    <t>56+61.57</t>
  </si>
  <si>
    <t>56+11.57</t>
  </si>
  <si>
    <t>54+29.13</t>
  </si>
  <si>
    <t>52+61.22</t>
  </si>
  <si>
    <t>50+54.28</t>
  </si>
  <si>
    <t>49+99.28</t>
  </si>
  <si>
    <t>57+18.92</t>
  </si>
  <si>
    <t>49+79.28</t>
  </si>
  <si>
    <t>57+10.30</t>
  </si>
  <si>
    <t>57+20.30</t>
  </si>
  <si>
    <t>56+71.25</t>
  </si>
  <si>
    <t>57+18.37</t>
  </si>
  <si>
    <t>64+31.34</t>
  </si>
  <si>
    <t>64+44.36</t>
  </si>
  <si>
    <t>64+74.86</t>
  </si>
  <si>
    <t>64+89.04</t>
  </si>
  <si>
    <t>64+28.71</t>
  </si>
  <si>
    <t>64+87.90</t>
  </si>
  <si>
    <t>64+35.15</t>
  </si>
  <si>
    <t>75+97.35</t>
  </si>
  <si>
    <t>76+07.35</t>
  </si>
  <si>
    <t>64+58.15</t>
  </si>
  <si>
    <t>64+73.35</t>
  </si>
  <si>
    <t>64+46.24</t>
  </si>
  <si>
    <t>64+59.56</t>
  </si>
  <si>
    <t>56+82.17</t>
  </si>
  <si>
    <t>56+95.18</t>
  </si>
  <si>
    <t>56+39.59</t>
  </si>
  <si>
    <t>644e00700</t>
  </si>
  <si>
    <t>644e01500</t>
  </si>
  <si>
    <t>65+49.24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</si>
</sst>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31" xfId="0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2" fontId="7" fillId="0" borderId="5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8" xfId="0" applyNumberFormat="1" applyFont="1" applyBorder="1" applyAlignment="1" applyProtection="1">
      <alignment horizontal="center" vertical="center"/>
      <protection locked="0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165" fontId="7" fillId="0" borderId="34" xfId="0" applyNumberFormat="1" applyFont="1" applyBorder="1" applyAlignment="1" applyProtection="1">
      <alignment horizontal="center" vertical="center"/>
      <protection locked="0"/>
    </xf>
    <xf numFmtId="165" fontId="7" fillId="0" borderId="32" xfId="0" applyNumberFormat="1" applyFont="1" applyBorder="1" applyAlignment="1" applyProtection="1">
      <alignment horizontal="center" vertical="center"/>
      <protection locked="0"/>
    </xf>
    <xf numFmtId="165" fontId="7" fillId="0" borderId="35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7" fillId="0" borderId="13" xfId="0" applyNumberFormat="1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25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33" xfId="0" applyFont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ion\Templates\ODOT%20General%20Summary%20&amp;%20Sub-summary%20Sheets\Item_Master_addin.xlam" TargetMode="External"/><Relationship Id="rId1" Type="http://schemas.openxmlformats.org/officeDocument/2006/relationships/externalLinkPath" Target="/Production/Templates/ODOT%20General%20Summary%20&amp;%20Sub-summary%20Sheet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G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G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G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G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G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G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G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G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G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G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G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G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G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G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G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G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G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G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G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G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G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G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G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G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G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G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G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G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G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G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G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G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G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G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G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G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G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G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G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G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G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G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G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G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G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G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G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G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G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G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G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G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G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G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G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G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G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G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G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G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G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G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G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G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G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G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G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G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G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G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G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G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G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G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G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G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G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G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G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G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G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G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G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G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G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G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G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G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G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G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G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G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G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G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G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G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G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G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G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G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G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G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G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G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G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G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G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G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G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G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G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G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G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G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G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G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G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G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G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G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 t="str">
            <v>OTHER THAN TYPE 5 GUARDRAIL</v>
          </cell>
          <cell r="G2022">
            <v>0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G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G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G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G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G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G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G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G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G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G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G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G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G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G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G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G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G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G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G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G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G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G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G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G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G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G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G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G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G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G2073">
            <v>0</v>
          </cell>
        </row>
        <row r="2074">
          <cell r="A2074" t="str">
            <v>606E27847</v>
          </cell>
          <cell r="C2074" t="str">
            <v>EACH</v>
          </cell>
          <cell r="D2074" t="str">
            <v>ANCHOR ASSEMBLY REBUILT, MGS TYPE B, AS PER PLAN</v>
          </cell>
          <cell r="G2074">
            <v>0</v>
          </cell>
        </row>
        <row r="2075">
          <cell r="A2075" t="str">
            <v>606E27850</v>
          </cell>
          <cell r="C2075" t="str">
            <v>EACH</v>
          </cell>
          <cell r="D2075" t="str">
            <v>ANCHOR ASSEMBLY REBUILT,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606E27851</v>
          </cell>
          <cell r="C2076" t="str">
            <v>EACH</v>
          </cell>
          <cell r="D2076" t="str">
            <v>ANCHOR ASSEMBLY REBUILT,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606E27860</v>
          </cell>
          <cell r="C2077" t="str">
            <v>EACH</v>
          </cell>
          <cell r="D2077" t="str">
            <v>ANCHOR ASSEMBLY REBUILT, MGS TYPE E</v>
          </cell>
          <cell r="G2077">
            <v>0</v>
          </cell>
        </row>
        <row r="2078">
          <cell r="A2078" t="str">
            <v>606E27861</v>
          </cell>
          <cell r="C2078" t="str">
            <v>EACH</v>
          </cell>
          <cell r="D2078" t="str">
            <v>ANCHOR ASSEMBLY REBUILT, MGS TYPE E, AS PER PLAN</v>
          </cell>
          <cell r="G2078">
            <v>0</v>
          </cell>
        </row>
        <row r="2079">
          <cell r="A2079" t="str">
            <v>606E27900</v>
          </cell>
          <cell r="C2079" t="str">
            <v>EACH</v>
          </cell>
          <cell r="D2079" t="str">
            <v>ANCHOR ASSEMBLY REBUILT,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606E27901</v>
          </cell>
          <cell r="C2080" t="str">
            <v>EACH</v>
          </cell>
          <cell r="D2080" t="str">
            <v>ANCHOR ASSEMBLY REBUILT,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606E27910</v>
          </cell>
          <cell r="C2081" t="str">
            <v>EACH</v>
          </cell>
          <cell r="D2081" t="str">
            <v>ANCHOR ASSEMBLY REBUILT, MGS TYPE T</v>
          </cell>
          <cell r="G2081">
            <v>0</v>
          </cell>
        </row>
        <row r="2082">
          <cell r="A2082" t="str">
            <v>606E27911</v>
          </cell>
          <cell r="C2082" t="str">
            <v>EACH</v>
          </cell>
          <cell r="D2082" t="str">
            <v>ANCHOR ASSEMBLY REBUILT, MGS TYPE T, AS PER PLAN</v>
          </cell>
          <cell r="G2082">
            <v>0</v>
          </cell>
        </row>
        <row r="2083">
          <cell r="A2083" t="str">
            <v>606E28000</v>
          </cell>
          <cell r="C2083" t="str">
            <v>EACH</v>
          </cell>
          <cell r="D2083" t="str">
            <v>ANCHOR ASSEMBLY REBUILT, TYPE B-98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606E28001</v>
          </cell>
          <cell r="C2084" t="str">
            <v>EACH</v>
          </cell>
          <cell r="D2084" t="str">
            <v>ANCHOR ASSEMBLY REBUILT, TYPE B-98,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606E28050</v>
          </cell>
          <cell r="C2085" t="str">
            <v>EACH</v>
          </cell>
          <cell r="D2085" t="str">
            <v>ANCHOR ASSEMBLY REBUILT, TYPE E-98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606E28051</v>
          </cell>
          <cell r="C2086" t="str">
            <v>EACH</v>
          </cell>
          <cell r="D2086" t="str">
            <v>ANCHOR ASSEMBLY REBUILT, TYPE E-98,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606E31000</v>
          </cell>
          <cell r="C2087" t="str">
            <v>EACH</v>
          </cell>
          <cell r="D2087" t="str">
            <v>BRIDGE TERMINAL ASSEMBLY,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606E31001</v>
          </cell>
          <cell r="C2088" t="str">
            <v>EACH</v>
          </cell>
          <cell r="D2088" t="str">
            <v>BRIDGE TERMINAL ASSEMBLY,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606E31100</v>
          </cell>
          <cell r="C2089" t="str">
            <v>EACH</v>
          </cell>
          <cell r="D2089" t="str">
            <v>BRIDGE TERMINAL ASSEMBLY REBUILT,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606E31101</v>
          </cell>
          <cell r="C2090" t="str">
            <v>EACH</v>
          </cell>
          <cell r="D2090" t="str">
            <v>BRIDGE TERMINAL ASSEMBLY REBUILT,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606E31500</v>
          </cell>
          <cell r="C2091" t="str">
            <v>EACH</v>
          </cell>
          <cell r="D2091" t="str">
            <v>BRIDGE TERMINAL ASSEMBLY,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606E34101</v>
          </cell>
          <cell r="C2116" t="str">
            <v>EACH</v>
          </cell>
          <cell r="D2116" t="str">
            <v>BRIDGE TERMINAL ASSEMBLY REBUILT,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G2117">
            <v>0</v>
          </cell>
        </row>
        <row r="2118">
          <cell r="A2118" t="str">
            <v>606E34601</v>
          </cell>
          <cell r="C2118" t="str">
            <v>EACH</v>
          </cell>
          <cell r="D2118" t="str">
            <v>MGS BRIDGE TERMINAL ASSEMBLY, TYPE TST-2, AS PER PLAN</v>
          </cell>
          <cell r="G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G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G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G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G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G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G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G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G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G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G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G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G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606E35180</v>
          </cell>
          <cell r="C2152" t="str">
            <v>EACH</v>
          </cell>
          <cell r="D2152" t="str">
            <v>BRIDGE TERMINAL ASSEMBLY REBUILT,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606E35181</v>
          </cell>
          <cell r="C2153" t="str">
            <v>EACH</v>
          </cell>
          <cell r="D2153" t="str">
            <v>BRIDGE TERMINAL ASSEMBLY REBUILT,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G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G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G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G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G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G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G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G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G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G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G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G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G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G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G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G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G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G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G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G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G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G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G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G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G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G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G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G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G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 t="str">
            <v>DESIGN BUILD PROJECTS ONLY</v>
          </cell>
          <cell r="G2198">
            <v>0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 t="str">
            <v>DESIGN BUILD PROJECTS ONLY</v>
          </cell>
          <cell r="G2200">
            <v>0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G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G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G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G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G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G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G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G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G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G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G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G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G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G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G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G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G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G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G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G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G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G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G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G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G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G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G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G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G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G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G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G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G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G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G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G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G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G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G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G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G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G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G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G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G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G2263">
            <v>0</v>
          </cell>
        </row>
        <row r="2264">
          <cell r="A2264" t="str">
            <v>608E41001</v>
          </cell>
          <cell r="C2264" t="str">
            <v>FT</v>
          </cell>
          <cell r="D2264" t="str">
            <v>CONCRETE STEPS, TYPE B, AS PER PLAN</v>
          </cell>
          <cell r="G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G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G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G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G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608E98100</v>
          </cell>
          <cell r="C2270" t="str">
            <v>FT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G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G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G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G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G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G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G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G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G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G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G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G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G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G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G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G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G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G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G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G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G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G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G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G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G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G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G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G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G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G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G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G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G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G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G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G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G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G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 t="str">
            <v>CHECK UNIT OF MEASURE</v>
          </cell>
          <cell r="G2311">
            <v>0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 t="str">
            <v>CHECK UNIT OF MEASURE</v>
          </cell>
          <cell r="G2314">
            <v>0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G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G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G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G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G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G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G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G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G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G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 t="str">
            <v>SPECIFY MATL AND DIAMETER</v>
          </cell>
          <cell r="G2567">
            <v>1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G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G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G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G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G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G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G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G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G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G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G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G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G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G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G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G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G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G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G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G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G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G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G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G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G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G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G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G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G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G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G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G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G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G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G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G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G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G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G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G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G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G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G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G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G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G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G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G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G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G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G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G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G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G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G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G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G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G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G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G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G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G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G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G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G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G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G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G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G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G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G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G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G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G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G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G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G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G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G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G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G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G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G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G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G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G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G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G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G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G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G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G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G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G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G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G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G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G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G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G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G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G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G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G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G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G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G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G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G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G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G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G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G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G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G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G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G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G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G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G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G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G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G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G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G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G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G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G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G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G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G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G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G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G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G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G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G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G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G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G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G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G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G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G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G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G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G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G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G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G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G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G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G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G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G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G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G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G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G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G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G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G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G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G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G2746">
            <v>0</v>
          </cell>
        </row>
        <row r="2747">
          <cell r="A2747" t="str">
            <v>611E95400</v>
          </cell>
          <cell r="C2747" t="str">
            <v>FT</v>
          </cell>
          <cell r="D2747" t="str">
            <v>10' X 7' CONDUIT, TYPE A, 706.05</v>
          </cell>
          <cell r="G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G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G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G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G2751">
            <v>0</v>
          </cell>
        </row>
        <row r="2752">
          <cell r="A2752" t="str">
            <v>611E95521</v>
          </cell>
          <cell r="C2752" t="str">
            <v>FT</v>
          </cell>
          <cell r="D2752" t="str">
            <v>10' X 9' CONDUIT, TYPE A, 706.05, AS PER PLAN</v>
          </cell>
          <cell r="G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G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G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G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G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G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G2758">
            <v>0</v>
          </cell>
        </row>
        <row r="2759">
          <cell r="A2759" t="str">
            <v>611E95544</v>
          </cell>
          <cell r="C2759" t="str">
            <v>FT</v>
          </cell>
          <cell r="D2759" t="str">
            <v>11' X 6' CONDUIT, TYPE A, 706.05</v>
          </cell>
          <cell r="G2759">
            <v>0</v>
          </cell>
        </row>
        <row r="2760">
          <cell r="A2760" t="str">
            <v>611E95545</v>
          </cell>
          <cell r="C2760" t="str">
            <v>FT</v>
          </cell>
          <cell r="D2760" t="str">
            <v>11' X 6' CONDUIT, TYPE A, 706.05, AS PER PLAN</v>
          </cell>
          <cell r="G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G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G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G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G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G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G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G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G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G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G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G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G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G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G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G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G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G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G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G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G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G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G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G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G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G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G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G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G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G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G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G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G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G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G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G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G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G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G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G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G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G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G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G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G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G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G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G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G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G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G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G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G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G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G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G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G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G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G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G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G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G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G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G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G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G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G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G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G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G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G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G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G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G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G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G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G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G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G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G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G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G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G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G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G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 t="str">
            <v>SPECIFY TYPE AND SIZE</v>
          </cell>
          <cell r="G2845">
            <v>1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 t="str">
            <v>SPECIFY TYPE AND SIZE</v>
          </cell>
          <cell r="G2847">
            <v>1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 t="str">
            <v>SPECIFY TYPE AND SIZE</v>
          </cell>
          <cell r="G2849">
            <v>1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 t="str">
            <v>SPECIFY TYPE AND SIZE</v>
          </cell>
          <cell r="G2850">
            <v>1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G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 t="str">
            <v>SPECIFY SIZE</v>
          </cell>
          <cell r="G2852">
            <v>1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 t="str">
            <v>SPECIFY SIZE</v>
          </cell>
          <cell r="G2854">
            <v>1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G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G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G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G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G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G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G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G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G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G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G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G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G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G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G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G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G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G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G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G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G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G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G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G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G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G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G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G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G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G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G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G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G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G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G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G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G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G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G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G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G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G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G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G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G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G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G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G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G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G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G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G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G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G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G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G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G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G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G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G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G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G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G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G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G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G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G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G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G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G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G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G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 t="str">
            <v>ADD SUPPLEMENTAL DESCRIPTION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G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G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G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G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G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G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G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G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G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G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G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G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G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G2950">
            <v>0</v>
          </cell>
        </row>
        <row r="2951">
          <cell r="A2951" t="str">
            <v>611E98771</v>
          </cell>
          <cell r="C2951" t="str">
            <v>EACH</v>
          </cell>
          <cell r="D2951" t="str">
            <v>INLET, NO. 2-18, AS PER PLAN</v>
          </cell>
          <cell r="G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G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G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G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G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G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G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G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G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G2960">
            <v>0</v>
          </cell>
        </row>
        <row r="2961">
          <cell r="A2961" t="str">
            <v>611E98805</v>
          </cell>
          <cell r="C2961" t="str">
            <v>EACH</v>
          </cell>
          <cell r="D2961" t="str">
            <v>INLET, NO. 3B50, AS PER PLAN</v>
          </cell>
          <cell r="G2961">
            <v>0</v>
          </cell>
        </row>
        <row r="2962">
          <cell r="A2962" t="str">
            <v>611E98810</v>
          </cell>
          <cell r="C2962" t="str">
            <v>EACH</v>
          </cell>
          <cell r="D2962" t="str">
            <v>INLET, NO. 3C</v>
          </cell>
          <cell r="G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G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G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G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G2966">
            <v>0</v>
          </cell>
        </row>
        <row r="2967">
          <cell r="A2967" t="str">
            <v>611E98821</v>
          </cell>
          <cell r="C2967" t="str">
            <v>EACH</v>
          </cell>
          <cell r="D2967" t="str">
            <v>INLET, NO. 3D, AS PER PLAN</v>
          </cell>
          <cell r="G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G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G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G2970">
            <v>0</v>
          </cell>
        </row>
        <row r="2971">
          <cell r="A2971" t="str">
            <v>611E98840</v>
          </cell>
          <cell r="C2971" t="str">
            <v>EACH</v>
          </cell>
          <cell r="D2971" t="str">
            <v>INLET, NO. 2-A-6</v>
          </cell>
          <cell r="G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G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G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G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G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G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G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G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G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G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G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G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G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G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G2985">
            <v>0</v>
          </cell>
        </row>
        <row r="2986">
          <cell r="A2986" t="str">
            <v>611E99050</v>
          </cell>
          <cell r="C2986" t="str">
            <v>EACH</v>
          </cell>
          <cell r="D2986" t="str">
            <v>BARRIER MEDIAN INLET, SINGLE SLOPE, TYPE 915A</v>
          </cell>
          <cell r="G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G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G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G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G2990">
            <v>0</v>
          </cell>
        </row>
        <row r="2991">
          <cell r="A2991" t="str">
            <v>611E99064</v>
          </cell>
          <cell r="C2991" t="str">
            <v>EACH</v>
          </cell>
          <cell r="D2991" t="str">
            <v>BARRIER MEDIAN INLET, SINGLE SLOPE, TYPE 915C</v>
          </cell>
          <cell r="G2991">
            <v>0</v>
          </cell>
        </row>
        <row r="2992">
          <cell r="A2992" t="str">
            <v>611E99065</v>
          </cell>
          <cell r="C2992" t="str">
            <v>EACH</v>
          </cell>
          <cell r="D2992" t="str">
            <v>BARRIER MEDIAN INLET, SINGLE SLOPE, TYPE 915C, AS PER PLAN</v>
          </cell>
          <cell r="G2992">
            <v>0</v>
          </cell>
        </row>
        <row r="2993">
          <cell r="A2993" t="str">
            <v>611E99070</v>
          </cell>
          <cell r="C2993" t="str">
            <v>EACH</v>
          </cell>
          <cell r="D2993" t="str">
            <v>BARRIER MEDIAN INLET, SINGLE SLOPE, TYPE 915C1</v>
          </cell>
          <cell r="G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G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G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G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G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G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G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G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G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G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G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G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G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G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G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G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G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G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G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G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G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G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G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G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G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G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G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G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G3021">
            <v>0</v>
          </cell>
        </row>
        <row r="3022">
          <cell r="A3022" t="str">
            <v>611E99174</v>
          </cell>
          <cell r="C3022" t="str">
            <v>EACH</v>
          </cell>
          <cell r="D3022" t="str">
            <v>BARRIER MEDIAN INLET, SINGLE SLOPE, TYPE 915A1-2</v>
          </cell>
          <cell r="G3022">
            <v>0</v>
          </cell>
        </row>
        <row r="3023">
          <cell r="A3023" t="str">
            <v>611E99180</v>
          </cell>
          <cell r="C3023" t="str">
            <v>EACH</v>
          </cell>
          <cell r="D3023" t="str">
            <v>BARRIER MEDIAN INLET, TYPE 915B</v>
          </cell>
          <cell r="G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G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G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G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611E99550</v>
          </cell>
          <cell r="C3028" t="str">
            <v>EACH</v>
          </cell>
          <cell r="D3028" t="str">
            <v>MANHOLE, NO. 1</v>
          </cell>
          <cell r="G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G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G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G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G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G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G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G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G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G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G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G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G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G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G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G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G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G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G3046">
            <v>0</v>
          </cell>
        </row>
        <row r="3047">
          <cell r="A3047" t="str">
            <v>611E99645</v>
          </cell>
          <cell r="C3047" t="str">
            <v>EACH</v>
          </cell>
          <cell r="D3047" t="str">
            <v>MANHOLE COVER, AS PER PLAN</v>
          </cell>
          <cell r="G3047">
            <v>0</v>
          </cell>
        </row>
        <row r="3048">
          <cell r="A3048" t="str">
            <v>611E99650</v>
          </cell>
          <cell r="C3048" t="str">
            <v>EACH</v>
          </cell>
          <cell r="D3048" t="str">
            <v>MANHOLE FRAME AND COVER</v>
          </cell>
          <cell r="G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G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G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G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G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G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G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G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G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G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G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G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G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G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G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G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G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G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G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G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G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G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G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G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G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G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G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G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G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G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G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G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G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G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G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G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G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G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G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G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G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G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G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G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 t="str">
            <v>TEMPORARY ONLY</v>
          </cell>
          <cell r="G3097">
            <v>0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G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G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G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G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G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G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G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G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 t="str">
            <v>ADD SUPPLEMENTAL DESCRIPTION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G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G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G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G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G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G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G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G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G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G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G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G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G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G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G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G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G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G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G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G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G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G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G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G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G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G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G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G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G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G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G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G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G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G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G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 t="str">
            <v>ODOT INTERNAL USE ONLY</v>
          </cell>
          <cell r="G3149">
            <v>0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G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 t="str">
            <v>CHECK UNIT OF MEASURE</v>
          </cell>
          <cell r="G3159">
            <v>0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 t="str">
            <v>CHECK UNIT OF MEASURE</v>
          </cell>
          <cell r="G3160">
            <v>0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G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G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G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G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G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G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G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G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G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G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G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G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G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G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G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G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G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G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G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G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G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G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G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G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G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G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G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G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G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G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G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G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G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G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G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G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G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G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G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G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G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G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G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G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G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G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G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G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G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G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G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G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G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G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G3215">
            <v>0</v>
          </cell>
        </row>
        <row r="3216">
          <cell r="A3216" t="str">
            <v>614E22056</v>
          </cell>
          <cell r="C3216" t="str">
            <v>MILE</v>
          </cell>
          <cell r="D3216" t="str">
            <v>WORK ZONE EDGE LINE, CLASS I, 6", 807 PAINT</v>
          </cell>
          <cell r="G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G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G3218">
            <v>0</v>
          </cell>
        </row>
        <row r="3219">
          <cell r="A3219" t="str">
            <v>614E22101</v>
          </cell>
          <cell r="C3219" t="str">
            <v>MILE</v>
          </cell>
          <cell r="D3219" t="str">
            <v>WORK ZONE EDGE LINE, CLASS I, 4", 642 PAINT, AS PER PLAN</v>
          </cell>
          <cell r="G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G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G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G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G3223">
            <v>0</v>
          </cell>
        </row>
        <row r="3224">
          <cell r="A3224" t="str">
            <v>614E22210</v>
          </cell>
          <cell r="C3224" t="str">
            <v>MILE</v>
          </cell>
          <cell r="D3224" t="str">
            <v>WORK ZONE EDGE LINE, CLASS I, 6", 740.06, TYPE I</v>
          </cell>
          <cell r="G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G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G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G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G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G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G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G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G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G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G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G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G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G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G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G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G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G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G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G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G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G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G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G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G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G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G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G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G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G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G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G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G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G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G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G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G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G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G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G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G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G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G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G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G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G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G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G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G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G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G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G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G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G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G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G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G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G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G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G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G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G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G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G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G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G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G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G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G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G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G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G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G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G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G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G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G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G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G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G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G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G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G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G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G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G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G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G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G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G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G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G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G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G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G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G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G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G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G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G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G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G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G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G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G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G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G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G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G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G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G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G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G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G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G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G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G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G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G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G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G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G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G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G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G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G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G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G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G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G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G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G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G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G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G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G3359">
            <v>0</v>
          </cell>
        </row>
        <row r="3360">
          <cell r="A3360" t="str">
            <v>614E40050</v>
          </cell>
          <cell r="C3360" t="str">
            <v>EACH</v>
          </cell>
          <cell r="D3360" t="str">
            <v>BUSINESS ENTRANCE SIGN</v>
          </cell>
          <cell r="G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G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 t="str">
            <v>DESIGN BUILD PROJECTS ONLY</v>
          </cell>
          <cell r="G3366">
            <v>0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G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G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G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G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G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G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G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 t="str">
            <v>DESIGN BUILD PROJECTS ONLY</v>
          </cell>
          <cell r="G3374">
            <v>0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G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G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G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G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G3380">
            <v>0</v>
          </cell>
        </row>
        <row r="3381">
          <cell r="A3381" t="str">
            <v>617E11101</v>
          </cell>
          <cell r="C3381" t="str">
            <v>TON</v>
          </cell>
          <cell r="D3381" t="str">
            <v>COMPACTED AGGREGATE, AS PER PLAN</v>
          </cell>
          <cell r="G3381">
            <v>0</v>
          </cell>
        </row>
        <row r="3382">
          <cell r="A3382" t="str">
            <v>617E20000</v>
          </cell>
          <cell r="C3382" t="str">
            <v>SY</v>
          </cell>
          <cell r="D3382" t="str">
            <v>SHOULDER PREPARATION</v>
          </cell>
          <cell r="G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G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G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617E98200</v>
          </cell>
          <cell r="C3387" t="str">
            <v>TON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G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G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G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G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G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G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G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G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G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G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G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G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G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G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G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G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G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G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G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G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G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G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G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G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G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G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G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G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G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G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G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G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G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G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G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G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G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G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G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G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G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G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G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G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G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G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G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G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G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G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G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G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G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G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G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G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G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G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G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G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G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G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G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G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G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G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G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 t="str">
            <v>DESIGN BUILD PROJECTS ONLY</v>
          </cell>
          <cell r="G3482">
            <v>0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G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G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G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G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G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G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G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G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G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G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G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G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G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G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G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G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G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G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G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G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G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G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G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 t="str">
            <v>DESIGN BUILD PROJECTS ONLY</v>
          </cell>
          <cell r="G3507">
            <v>0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G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G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G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G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G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 t="str">
            <v>DESIGN BUILD PROJECTS ONLY</v>
          </cell>
          <cell r="G3513">
            <v>0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G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G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G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G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G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G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G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G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G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G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G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G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G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 t="str">
            <v>ADD SUPPLEMENTAL DESCRIPTION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G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G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G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G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G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G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G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G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G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G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G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G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G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G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G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G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G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G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G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G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G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G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G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G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G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G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G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G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G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G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G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G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G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G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G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G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G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G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G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G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G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G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G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G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G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G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G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G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G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G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G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G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G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G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G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G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G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G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G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G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G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G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G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G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G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G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G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G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G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G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G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G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G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G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G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G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G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 t="str">
            <v>ADD SUPPLEMENTAL DESCRIPTION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G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G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G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G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G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G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G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G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G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G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G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G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G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G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G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G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G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G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G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G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G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G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G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G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G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G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G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G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G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G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G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G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G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G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G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G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G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G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G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G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G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G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G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G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G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G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G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G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G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G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G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G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G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G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G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G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G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G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G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G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G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G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G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G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G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G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G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G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G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G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G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G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G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G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G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G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G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G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G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G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G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G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G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G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G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G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G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G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G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G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 t="str">
            <v>ADD SUPPLEMENTAL DESCRIPTION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G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G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G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G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G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G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G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G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G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G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G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G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G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G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G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G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G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G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G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G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G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G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G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G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G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G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G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G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G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G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G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G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G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G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G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G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G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G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G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G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G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G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G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G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G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G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G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G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G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G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G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G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G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G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G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G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G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G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G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G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G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G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G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G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G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G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G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G3785">
            <v>0</v>
          </cell>
        </row>
        <row r="3786">
          <cell r="A3786" t="str">
            <v>625E25712</v>
          </cell>
          <cell r="C3786" t="str">
            <v>FT</v>
          </cell>
          <cell r="D3786" t="str">
            <v>CONDUIT, 6", 725.051</v>
          </cell>
          <cell r="G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G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G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G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G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 t="str">
            <v>SPECIFY SIZE</v>
          </cell>
          <cell r="G3791">
            <v>1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 t="str">
            <v>SPECIFY SIZE</v>
          </cell>
          <cell r="G3792">
            <v>1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 t="str">
            <v>SPECIFY SIZE</v>
          </cell>
          <cell r="G3793">
            <v>1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 t="str">
            <v>SPECIFY SIZE</v>
          </cell>
          <cell r="G3795">
            <v>1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 t="str">
            <v>SPECIFY SIZE</v>
          </cell>
          <cell r="G3797">
            <v>1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 t="str">
            <v>SPECIFY SIZE</v>
          </cell>
          <cell r="G3798">
            <v>1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 t="str">
            <v>SPECIFY SIZE</v>
          </cell>
          <cell r="G3800">
            <v>1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G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G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625E27400</v>
          </cell>
          <cell r="C3818" t="str">
            <v>EACH</v>
          </cell>
          <cell r="D3818" t="str">
            <v>LUMINAIRE, POST TOP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625E27401</v>
          </cell>
          <cell r="C3819" t="str">
            <v>EACH</v>
          </cell>
          <cell r="D3819" t="str">
            <v>LUMINAIRE, POST TOP,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625E27402</v>
          </cell>
          <cell r="C3820" t="str">
            <v>EACH</v>
          </cell>
          <cell r="D3820" t="str">
            <v>LUMINAIRE, POST TOP, SOLID STATE (LED)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G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G3829">
            <v>0</v>
          </cell>
        </row>
        <row r="3830">
          <cell r="A3830" t="str">
            <v>625E27550</v>
          </cell>
          <cell r="C3830" t="str">
            <v>EACH</v>
          </cell>
          <cell r="D3830" t="str">
            <v>LUMINAIRE, DECORATIVE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625E27551</v>
          </cell>
          <cell r="C3831" t="str">
            <v>EACH</v>
          </cell>
          <cell r="D3831" t="str">
            <v>LUMINAIRE, DECORATIVE,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G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G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G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G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G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G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G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G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G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G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G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G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G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G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G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G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G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G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G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G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G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G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G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G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G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G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G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G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G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G3865">
            <v>0</v>
          </cell>
        </row>
        <row r="3866">
          <cell r="A3866" t="str">
            <v>625E30540</v>
          </cell>
          <cell r="C3866" t="str">
            <v>EACH</v>
          </cell>
          <cell r="D3866" t="str">
            <v>PULL BOX, 725.06, SIZE 30</v>
          </cell>
          <cell r="G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G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G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G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G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G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G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G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G3874">
            <v>0</v>
          </cell>
        </row>
        <row r="3875">
          <cell r="A3875" t="str">
            <v>625E30707</v>
          </cell>
          <cell r="C3875" t="str">
            <v>EACH</v>
          </cell>
          <cell r="D3875" t="str">
            <v>PULL BOX, 725.08, 24", AS PER PLAN</v>
          </cell>
          <cell r="G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G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G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G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G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G3880">
            <v>0</v>
          </cell>
        </row>
        <row r="3881">
          <cell r="A3881" t="str">
            <v>625E30731</v>
          </cell>
          <cell r="C3881" t="str">
            <v>EACH</v>
          </cell>
          <cell r="D3881" t="str">
            <v>PULL BOX, 725.08, 48", TYPE 1, AS PER PLAN</v>
          </cell>
          <cell r="G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G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G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G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G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G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G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G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G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G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G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G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G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G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 t="str">
            <v>ADD SUPPLEMENTAL DESCRIPTION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G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G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G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G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G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G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G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G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G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G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G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G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G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G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G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G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G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G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G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G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G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G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G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G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G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G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G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G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G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G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G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G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 t="str">
            <v>CHECK UNIT OF MEASURE</v>
          </cell>
          <cell r="G3928">
            <v>0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 t="str">
            <v>CHECK UNIT OF MEASURE</v>
          </cell>
          <cell r="G3929">
            <v>0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G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G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G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G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G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G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G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G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G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G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G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G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G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G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G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G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G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G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G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G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G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G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G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G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G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G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G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G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G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G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G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G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G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G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G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G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G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G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G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G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G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G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G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G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G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G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G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 t="str">
            <v>SPECIFY LOCATION</v>
          </cell>
          <cell r="G3985">
            <v>1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G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 t="str">
            <v>DESIGN BUILD PROJECTS ONLY</v>
          </cell>
          <cell r="G3995">
            <v>0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G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G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G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G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G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G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G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G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G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G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G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G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G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G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G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G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G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G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G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G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G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G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G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G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G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G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G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G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G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G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G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G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G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G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G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G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G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G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G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G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G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G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G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G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G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G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G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G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G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G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G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G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G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G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G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G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G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G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G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G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G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G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G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G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G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G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G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G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G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G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G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G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G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G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G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G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G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G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G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G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G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G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G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G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G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G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G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G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G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G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G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G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G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G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G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G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G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G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G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G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G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G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G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G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G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G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G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G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G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G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G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G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G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G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G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G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G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G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G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G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G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G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G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G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G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G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G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G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G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G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G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G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G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G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G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G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G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G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G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G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G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G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G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G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G4147">
            <v>0</v>
          </cell>
        </row>
        <row r="4148">
          <cell r="A4148" t="str">
            <v>630E25500</v>
          </cell>
          <cell r="C4148" t="str">
            <v>EACH</v>
          </cell>
          <cell r="D4148" t="str">
            <v>COMBINATION OVERHEAD SIGN SUPPORT, TYPE TC-12.30, DESIGN 5</v>
          </cell>
          <cell r="G4148">
            <v>0</v>
          </cell>
        </row>
        <row r="4149">
          <cell r="A4149" t="str">
            <v>630E25501</v>
          </cell>
          <cell r="C4149" t="str">
            <v>EACH</v>
          </cell>
          <cell r="D4149" t="str">
            <v>COMBINATION OVERHEAD SIGN SUPPORT, TYPE TC-12.30, DESIGN 5, AS PER PLAN</v>
          </cell>
          <cell r="G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G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G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G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G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G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G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G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G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G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G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G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G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G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G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G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G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G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G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G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G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G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G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G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G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G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G4175">
            <v>0</v>
          </cell>
        </row>
        <row r="4176">
          <cell r="A4176" t="str">
            <v>630E30700</v>
          </cell>
          <cell r="C4176" t="str">
            <v>EACH</v>
          </cell>
          <cell r="D4176" t="str">
            <v>COMBINATION OVERHEAD SIGN SUPPORT, TYPE TC-9.30, DESIGN 2</v>
          </cell>
          <cell r="G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G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G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G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G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G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G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G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G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G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G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G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G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G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G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G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G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G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G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G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G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G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G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G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G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G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G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G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G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G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G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G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G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G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G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G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G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G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G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G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G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G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G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G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G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G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G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G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G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G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G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G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G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G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G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G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G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G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G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G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G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G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G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G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G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G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G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G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G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G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G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G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G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G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G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G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G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G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G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G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G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G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G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G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G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G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G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G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G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G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G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G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G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G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G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G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G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G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G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G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G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 t="str">
            <v>ADD SUPPLEMENTAL DESCRIPTION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G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G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G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G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G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G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G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G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G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G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G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G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G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G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G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G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G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G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G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G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G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G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G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G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G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G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G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G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G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G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G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G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G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G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G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G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G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G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G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G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G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G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G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G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G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G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G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G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G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G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G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G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G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G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G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G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G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G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G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G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G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G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G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G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G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G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G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G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G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G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G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G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G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G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G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G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G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G4359">
            <v>0</v>
          </cell>
        </row>
        <row r="4360">
          <cell r="A4360" t="str">
            <v>630E80400</v>
          </cell>
          <cell r="C4360" t="str">
            <v>SF</v>
          </cell>
          <cell r="D4360" t="str">
            <v>SIGN, PERMANENT OVERLAY</v>
          </cell>
          <cell r="G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G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G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G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G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G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G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G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G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G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G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G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G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G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G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G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G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G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G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G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G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G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G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G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G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G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G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G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G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G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G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G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G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G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G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G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G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G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G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G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G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G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G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G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G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G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G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G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G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G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G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G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G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G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G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G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G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G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G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G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G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G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G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G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G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G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G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G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G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G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G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G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G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G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G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G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G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G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G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G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G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G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G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G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G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G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G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G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G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G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G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G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G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G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G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G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G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G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G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G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G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G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G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G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G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G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G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G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G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G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G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G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G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G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G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G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G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G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G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G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G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G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G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G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G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G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G4486">
            <v>0</v>
          </cell>
        </row>
        <row r="4487">
          <cell r="A4487" t="str">
            <v>630E89601</v>
          </cell>
          <cell r="C4487" t="str">
            <v>EACH</v>
          </cell>
          <cell r="D4487" t="str">
            <v>REMOVAL OF OVERHEAD SIGN SUPPORT AND REERECTION, TYPE TC-18.24, AS PER PLAN</v>
          </cell>
          <cell r="G4487">
            <v>0</v>
          </cell>
        </row>
        <row r="4488">
          <cell r="A4488" t="str">
            <v>630E89700</v>
          </cell>
          <cell r="C4488" t="str">
            <v>EACH</v>
          </cell>
          <cell r="D4488" t="str">
            <v>REMOVAL OF OVERHEAD SIGN SUPPORT AND REERECTION, TYPE TC-18.26</v>
          </cell>
          <cell r="G4488">
            <v>0</v>
          </cell>
        </row>
        <row r="4489">
          <cell r="A4489" t="str">
            <v>630E89701</v>
          </cell>
          <cell r="C4489" t="str">
            <v>EACH</v>
          </cell>
          <cell r="D4489" t="str">
            <v>REMOVAL OF OVERHEAD SIGN SUPPORT AND REERECTION, TYPE TC-18.26, AS PER PLAN</v>
          </cell>
          <cell r="G4489">
            <v>0</v>
          </cell>
        </row>
        <row r="4490">
          <cell r="A4490" t="str">
            <v>630E89702</v>
          </cell>
          <cell r="C4490" t="str">
            <v>EACH</v>
          </cell>
          <cell r="D4490" t="str">
            <v>REMOVAL OF OVERHEAD SIGN SUPPORT AND DISPOSAL</v>
          </cell>
          <cell r="G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G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G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G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G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G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G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G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G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G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G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G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G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G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G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G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G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G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G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G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G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G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G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G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G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G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G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G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G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G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G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G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G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G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G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G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G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G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G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G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G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G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G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G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G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G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G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G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 t="str">
            <v>ADD SUPPLEMENTAL DESCRIPTION</v>
          </cell>
          <cell r="G4538">
            <v>1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G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G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 t="str">
            <v>DESIGN BUILD PROJECTS ONLY</v>
          </cell>
          <cell r="G4547">
            <v>0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G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G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G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G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G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G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G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G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G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G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G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G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G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G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G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G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G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G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G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G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G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G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G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G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G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 t="str">
            <v>ADD SUPPLEMENTAL DESCRIPTION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G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G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G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G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G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G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 t="str">
            <v>SPECIFY TYPE</v>
          </cell>
          <cell r="G4580">
            <v>1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 t="str">
            <v>SPECIFY TYPE</v>
          </cell>
          <cell r="G4581">
            <v>1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G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G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G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G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G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G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G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G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G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G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G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G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G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G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 t="str">
            <v>ADD SUPPLEMENTAL DESCRIPTION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G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G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G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G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G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G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G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G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G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 t="str">
            <v>ADD SUPPLEMENTAL DESCRIPTION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G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G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G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G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G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G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G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G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G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G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G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G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G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G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 t="str">
            <v>SPECIFY TYPE AND/OR COLOR</v>
          </cell>
          <cell r="G4672">
            <v>1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 t="str">
            <v>SPECIFY TYPE AND/OR COLOR</v>
          </cell>
          <cell r="G4673">
            <v>1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G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G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G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G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G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G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G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G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G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G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G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G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G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G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G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G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G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G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G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G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G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G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G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G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G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G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G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G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G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G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G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G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G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G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G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G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G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G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G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G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G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G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G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G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G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G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 t="str">
            <v>ADD SUPPLEMENTAL DESCRIPTION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G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G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G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G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G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G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G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G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G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G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G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G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G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G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G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G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G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G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G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G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G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G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G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G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G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G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G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G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G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G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G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G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G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G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G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G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G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G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G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G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G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G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G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G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G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G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G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G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G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G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G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G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G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G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G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G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G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G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G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G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G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G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G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G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G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G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G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G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G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G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G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G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G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G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G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G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G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G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G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G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G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G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G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G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G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G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G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G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G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G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G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G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G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G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G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G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G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 t="str">
            <v>ADD SUPPLEMENTAL DESCRIPTION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G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G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G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G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G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G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G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G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G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G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G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 t="str">
            <v>ADD SUPPLEMENTAL DESCRIPTION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G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G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G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G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G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G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G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G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G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G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G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G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G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G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G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G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G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G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G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G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G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G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G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G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G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G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G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G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G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G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G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G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G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G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G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G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G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G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G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G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G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G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G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G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G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G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G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G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G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G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G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G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G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G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G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G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G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G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G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G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G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G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G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G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G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G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G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G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G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G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G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G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G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G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G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G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G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G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G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G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G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G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G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G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G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G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G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G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G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G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G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G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G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G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G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G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G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G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G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G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G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G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G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G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G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G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G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G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G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G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G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G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G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G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G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G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G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G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G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G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G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G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G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G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G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G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G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G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G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G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G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G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G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G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G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G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G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G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G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G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G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G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G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G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G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G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G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G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G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G4985">
            <v>0</v>
          </cell>
        </row>
        <row r="4986">
          <cell r="A4986" t="str">
            <v>632E76468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G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G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G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G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G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G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G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G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G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G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G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G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G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G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G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G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G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G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G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G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G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G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G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G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G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G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G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G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G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G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G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G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G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G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G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G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G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G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G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G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G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G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G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G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G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G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G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G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G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G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G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TC-81.22 MAST ARM, AS PER PLAN</v>
          </cell>
          <cell r="G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G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G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G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G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G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G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G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G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G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G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G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G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G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G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G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G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G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G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G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G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G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G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G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G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G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G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G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G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G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G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G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G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G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G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G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G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G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G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G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G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G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G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G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G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G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G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G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G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G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G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G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G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G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G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G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G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G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G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G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G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G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G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G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G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 t="str">
            <v>ADD SUPPLEMENTAL DESCRIPTION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G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G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G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G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G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G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G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G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G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G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G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G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G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G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G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G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G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G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G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G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G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G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G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 t="str">
            <v>ADD SUPPLEMENTAL DESCRIPTION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G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G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G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G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G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G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G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G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G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G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G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G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G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G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G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G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G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G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G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G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G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G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G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G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G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G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G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G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G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G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G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G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G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G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G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G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G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G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 t="str">
            <v>ADD SUPPLEMENTAL DESCRIPTION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G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G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G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G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G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G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G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G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G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G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G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G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G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G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G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G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G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G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G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G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G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G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G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G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G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G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G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G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G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G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G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G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G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G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G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G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G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G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G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G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G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G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 t="str">
            <v>SPECIFY TYPE</v>
          </cell>
          <cell r="G5209">
            <v>1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 t="str">
            <v>SPECIFY TYPE</v>
          </cell>
          <cell r="G5210">
            <v>1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G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G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G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G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G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G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G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G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G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G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G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G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G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G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G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G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G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G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G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G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G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G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G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G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G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G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G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G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G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G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G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G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G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G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G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G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G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G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G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G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G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G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G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G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G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G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G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G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G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 t="str">
            <v>SPECIFY TYPE OF ITEM</v>
          </cell>
          <cell r="G5263">
            <v>1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G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G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G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G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G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G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G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G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G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G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G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G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G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 t="str">
            <v>DESIGN BUILD PROJECTS ONLY</v>
          </cell>
          <cell r="G5284">
            <v>0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G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G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G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G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G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G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G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G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G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G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G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G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G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G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G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G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G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G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G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G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G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G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G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G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G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G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G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G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G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G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G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G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G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G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G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G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G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G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G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G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G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G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G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G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G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G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G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G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G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G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G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G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G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G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G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G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G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G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G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G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G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G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G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G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G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G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G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G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G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G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G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G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G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G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G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G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G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G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G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G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G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G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G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G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G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G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G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G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G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G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G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G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G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G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G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G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G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G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G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G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G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G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G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G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G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G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G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G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G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G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G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G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G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G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G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G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G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G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G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G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G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G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G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G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G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G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G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G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G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G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G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G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G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G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G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G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G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G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G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G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G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G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G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G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G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G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G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G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G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G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G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G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G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G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G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G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G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G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G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G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G5449">
            <v>0</v>
          </cell>
        </row>
        <row r="5450">
          <cell r="A5450" t="str">
            <v>638E02990</v>
          </cell>
          <cell r="C5450" t="str">
            <v>FT</v>
          </cell>
          <cell r="D5450" t="str">
            <v>12" WATER MAIN POLYVINYL CHLORIDE PIPE AND FITTINGS</v>
          </cell>
          <cell r="G5450">
            <v>0</v>
          </cell>
        </row>
        <row r="5451">
          <cell r="A5451" t="str">
            <v>638E03000</v>
          </cell>
          <cell r="C5451" t="str">
            <v>FT</v>
          </cell>
          <cell r="D5451" t="str">
            <v>16" WATER MAIN DUCTILE IRON PIPE ANSI CLASS 52, PUSH-ON JOINTS AND FITTINGS</v>
          </cell>
          <cell r="G5451">
            <v>0</v>
          </cell>
        </row>
        <row r="5452">
          <cell r="A5452" t="str">
            <v>638E03001</v>
          </cell>
          <cell r="C5452" t="str">
            <v>FT</v>
          </cell>
          <cell r="D5452" t="str">
            <v>16" WATER MAIN DUCTILE IRON PIPE ANSI CLASS 52, PUSH-ON JOINTS AND FITTINGS, AS PER PLAN</v>
          </cell>
          <cell r="G5452">
            <v>0</v>
          </cell>
        </row>
        <row r="5453">
          <cell r="A5453" t="str">
            <v>638E03004</v>
          </cell>
          <cell r="C5453" t="str">
            <v>FT</v>
          </cell>
          <cell r="D5453" t="str">
            <v>16" WATER MAIN DUCTILE IRON PIPE ANSI CLASS 53, PUSH-ON JOINTS AND FITTINGS</v>
          </cell>
          <cell r="G5453">
            <v>0</v>
          </cell>
        </row>
        <row r="5454">
          <cell r="A5454" t="str">
            <v>638E03005</v>
          </cell>
          <cell r="C5454" t="str">
            <v>FT</v>
          </cell>
          <cell r="D5454" t="str">
            <v>16" WATER MAIN DUCTILE IRON PIPE ANSI CLASS 53, PUSH-ON JOINTS AND FITTINGS, AS PER PLAN</v>
          </cell>
          <cell r="G5454">
            <v>0</v>
          </cell>
        </row>
        <row r="5455">
          <cell r="A5455" t="str">
            <v>638E03100</v>
          </cell>
          <cell r="C5455" t="str">
            <v>FT</v>
          </cell>
          <cell r="D5455" t="str">
            <v>16" WATER MAIN DUCTILE IRON PIPE ANSI CLASS 52, MECHANICAL JOINTS AND FITTINGS</v>
          </cell>
          <cell r="G5455">
            <v>0</v>
          </cell>
        </row>
        <row r="5456">
          <cell r="A5456" t="str">
            <v>638E03101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G5456">
            <v>0</v>
          </cell>
        </row>
        <row r="5457">
          <cell r="A5457" t="str">
            <v>638E03104</v>
          </cell>
          <cell r="C5457" t="str">
            <v>FT</v>
          </cell>
          <cell r="D5457" t="str">
            <v>16" WATER MAIN DUCTILE IRON PIPE ANSI CLASS 53, MECHANICAL JOINTS AND FITTINGS</v>
          </cell>
          <cell r="G5457">
            <v>0</v>
          </cell>
        </row>
        <row r="5458">
          <cell r="A5458" t="str">
            <v>638E03105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G5458">
            <v>0</v>
          </cell>
        </row>
        <row r="5459">
          <cell r="A5459" t="str">
            <v>638E03200</v>
          </cell>
          <cell r="C5459" t="str">
            <v>FT</v>
          </cell>
          <cell r="D5459" t="str">
            <v>16" WATER MAIN DUCTILE IRON PIPE ANSI CLASS 52, BOLTLESS-RESTRAINED JOINTS AND FITTINGS</v>
          </cell>
          <cell r="G5459">
            <v>0</v>
          </cell>
        </row>
        <row r="5460">
          <cell r="A5460" t="str">
            <v>638E03201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G5460">
            <v>0</v>
          </cell>
        </row>
        <row r="5461">
          <cell r="A5461" t="str">
            <v>638E03204</v>
          </cell>
          <cell r="C5461" t="str">
            <v>FT</v>
          </cell>
          <cell r="D5461" t="str">
            <v>16" WATER MAIN DUCTILE IRON PIPE ANSI CLASS 53, BOLTLESS-RESTRAINED JOINTS AND FITTINGS</v>
          </cell>
          <cell r="G5461">
            <v>0</v>
          </cell>
        </row>
        <row r="5462">
          <cell r="A5462" t="str">
            <v>638E03210</v>
          </cell>
          <cell r="C5462" t="str">
            <v>FT</v>
          </cell>
          <cell r="D5462" t="str">
            <v>16" WATER MAIN DUCTILE IRON PIPE ANSI CLASS 56, BOLTLESS-RESTRAINED JOINTS AND FITTINGS</v>
          </cell>
          <cell r="G5462">
            <v>0</v>
          </cell>
        </row>
        <row r="5463">
          <cell r="A5463" t="str">
            <v>638E03300</v>
          </cell>
          <cell r="C5463" t="str">
            <v>FT</v>
          </cell>
          <cell r="D5463" t="str">
            <v>16" WATER MAIN DUCTILE IRON PIPE ANSI CLASS 56, BALL AND SOCKET JOINTS AND FITTINGS</v>
          </cell>
          <cell r="G5463">
            <v>0</v>
          </cell>
        </row>
        <row r="5464">
          <cell r="A5464" t="str">
            <v>638E03380</v>
          </cell>
          <cell r="C5464" t="str">
            <v>FT</v>
          </cell>
          <cell r="D5464" t="str">
            <v>16" WATER MAIN POLYVINYL CHLORIDE PIPE AND FITTINGS, AWWA CLASS C905</v>
          </cell>
          <cell r="G5464">
            <v>0</v>
          </cell>
        </row>
        <row r="5465">
          <cell r="A5465" t="str">
            <v>638E03390</v>
          </cell>
          <cell r="C5465" t="str">
            <v>FT</v>
          </cell>
          <cell r="D5465" t="str">
            <v>16" WATER MAIN POLYVINYL CHLORIDE PIPE AND FITTINGS</v>
          </cell>
          <cell r="G5465">
            <v>0</v>
          </cell>
        </row>
        <row r="5466">
          <cell r="A5466" t="str">
            <v>638E03392</v>
          </cell>
          <cell r="C5466" t="str">
            <v>FT</v>
          </cell>
          <cell r="D5466" t="str">
            <v>18" WATER MAIN DUCTILE IRON PIPE ANSI CLASS 52, MECHANICAL JOINTS AND FITTINGS</v>
          </cell>
          <cell r="G5466">
            <v>0</v>
          </cell>
        </row>
        <row r="5467">
          <cell r="A5467" t="str">
            <v>638E03400</v>
          </cell>
          <cell r="C5467" t="str">
            <v>FT</v>
          </cell>
          <cell r="D5467" t="str">
            <v>20" WATER MAIN DUCTILE IRON PIPE ANSI CLASS 52, PUSH-ON JOINTS AND FITTINGS</v>
          </cell>
          <cell r="G5467">
            <v>0</v>
          </cell>
        </row>
        <row r="5468">
          <cell r="A5468" t="str">
            <v>638E03401</v>
          </cell>
          <cell r="C5468" t="str">
            <v>FT</v>
          </cell>
          <cell r="D5468" t="str">
            <v>20" WATER MAIN DUCTILE IRON PIPE ANSI CLASS 52, PUSH-ON JOINTS AND FITTINGS, AS PER PLAN</v>
          </cell>
          <cell r="G5468">
            <v>0</v>
          </cell>
        </row>
        <row r="5469">
          <cell r="A5469" t="str">
            <v>638E03404</v>
          </cell>
          <cell r="C5469" t="str">
            <v>FT</v>
          </cell>
          <cell r="D5469" t="str">
            <v>20" WATER MAIN DUCTILE IRON PIPE ANSI CLASS 53, PUSH-ON JOINTS AND FITTINGS</v>
          </cell>
          <cell r="G5469">
            <v>0</v>
          </cell>
        </row>
        <row r="5470">
          <cell r="A5470" t="str">
            <v>638E03500</v>
          </cell>
          <cell r="C5470" t="str">
            <v>FT</v>
          </cell>
          <cell r="D5470" t="str">
            <v>20" WATER MAIN DUCTILE IRON PIPE ANSI CLASS 52, MECHANICAL JOINTS AND FITTINGS</v>
          </cell>
          <cell r="G5470">
            <v>0</v>
          </cell>
        </row>
        <row r="5471">
          <cell r="A5471" t="str">
            <v>638E03501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G5471">
            <v>0</v>
          </cell>
        </row>
        <row r="5472">
          <cell r="A5472" t="str">
            <v>638E03504</v>
          </cell>
          <cell r="C5472" t="str">
            <v>FT</v>
          </cell>
          <cell r="D5472" t="str">
            <v>20" WATER MAIN DUCTILE IRON PIPE ANSI CLASS 53, MECHANICAL JOINTS AND FITTINGS</v>
          </cell>
          <cell r="G5472">
            <v>0</v>
          </cell>
        </row>
        <row r="5473">
          <cell r="A5473" t="str">
            <v>638E03508</v>
          </cell>
          <cell r="C5473" t="str">
            <v>FT</v>
          </cell>
          <cell r="D5473" t="str">
            <v>20" WATER MAIN DUCTILE IRON PIPE ANSI CLASS 56, MECHANICAL JOINTS AND FITTINGS</v>
          </cell>
          <cell r="G5473">
            <v>0</v>
          </cell>
        </row>
        <row r="5474">
          <cell r="A5474" t="str">
            <v>638E03509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G5474">
            <v>0</v>
          </cell>
        </row>
        <row r="5475">
          <cell r="A5475" t="str">
            <v>638E03600</v>
          </cell>
          <cell r="C5475" t="str">
            <v>FT</v>
          </cell>
          <cell r="D5475" t="str">
            <v>20" WATER MAIN DUCTILE IRON PIPE ANSI CLASS 52, BOLTLESS-RESTRAINED JOINTS AND FITTINGS</v>
          </cell>
          <cell r="G5475">
            <v>0</v>
          </cell>
        </row>
        <row r="5476">
          <cell r="A5476" t="str">
            <v>638E03604</v>
          </cell>
          <cell r="C5476" t="str">
            <v>FT</v>
          </cell>
          <cell r="D5476" t="str">
            <v>20" WATER MAIN DUCTILE IRON PIPE ANSI CLASS 53, BOLTLESS-RESTRAINED JOINTS AND FITTINGS</v>
          </cell>
          <cell r="G5476">
            <v>0</v>
          </cell>
        </row>
        <row r="5477">
          <cell r="A5477" t="str">
            <v>638E03700</v>
          </cell>
          <cell r="C5477" t="str">
            <v>FT</v>
          </cell>
          <cell r="D5477" t="str">
            <v>20" WATER MAIN DUCTILE IRON PIPE ANSI CLASS 56, BALL AND SOCKET JOINTS AND FITTINGS</v>
          </cell>
          <cell r="G5477">
            <v>0</v>
          </cell>
        </row>
        <row r="5478">
          <cell r="A5478" t="str">
            <v>638E03800</v>
          </cell>
          <cell r="C5478" t="str">
            <v>FT</v>
          </cell>
          <cell r="D5478" t="str">
            <v>24" WATER MAIN DUCTILE IRON PIPE ANSI CLASS 52, PUSH-ON JOINTS AND FITTINGS</v>
          </cell>
          <cell r="G5478">
            <v>0</v>
          </cell>
        </row>
        <row r="5479">
          <cell r="A5479" t="str">
            <v>638E03804</v>
          </cell>
          <cell r="C5479" t="str">
            <v>FT</v>
          </cell>
          <cell r="D5479" t="str">
            <v>24" WATER MAIN DUCTILE IRON PIPE ANSI CLASS 53, PUSH-ON JOINTS AND FITTINGS</v>
          </cell>
          <cell r="G5479">
            <v>0</v>
          </cell>
        </row>
        <row r="5480">
          <cell r="A5480" t="str">
            <v>638E03900</v>
          </cell>
          <cell r="C5480" t="str">
            <v>FT</v>
          </cell>
          <cell r="D5480" t="str">
            <v>24" WATER MAIN DUCTILE IRON PIPE ANSI CLASS 52, MECHANICAL JOINTS AND FITTINGS</v>
          </cell>
          <cell r="G5480">
            <v>0</v>
          </cell>
        </row>
        <row r="5481">
          <cell r="A5481" t="str">
            <v>638E03901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G5481">
            <v>0</v>
          </cell>
        </row>
        <row r="5482">
          <cell r="A5482" t="str">
            <v>638E03904</v>
          </cell>
          <cell r="C5482" t="str">
            <v>FT</v>
          </cell>
          <cell r="D5482" t="str">
            <v>24" WATER MAIN DUCTILE IRON PIPE ANSI CLASS 53, MECHANICAL JOINTS AND FITTINGS</v>
          </cell>
          <cell r="G5482">
            <v>0</v>
          </cell>
        </row>
        <row r="5483">
          <cell r="A5483" t="str">
            <v>638E04000</v>
          </cell>
          <cell r="C5483" t="str">
            <v>FT</v>
          </cell>
          <cell r="D5483" t="str">
            <v>24" WATER MAIN DUCTILE IRON PIPE ANSI CLASS 52, BOLTLESS-RESTRAINED JOINTS AND FITTINGS</v>
          </cell>
          <cell r="G5483">
            <v>0</v>
          </cell>
        </row>
        <row r="5484">
          <cell r="A5484" t="str">
            <v>638E04004</v>
          </cell>
          <cell r="C5484" t="str">
            <v>FT</v>
          </cell>
          <cell r="D5484" t="str">
            <v>24" WATER MAIN DUCTILE IRON PIPE ANSI CLASS 53, BOLTLESS-RESTRAINED JOINTS AND FITTINGS</v>
          </cell>
          <cell r="G5484">
            <v>0</v>
          </cell>
        </row>
        <row r="5485">
          <cell r="A5485" t="str">
            <v>638E04100</v>
          </cell>
          <cell r="C5485" t="str">
            <v>FT</v>
          </cell>
          <cell r="D5485" t="str">
            <v>24" WATER MAIN DUCTILE IRON PIPE ANSI CLASS 56, BALL AND SOCKET JOINTS AND FITTINGS</v>
          </cell>
          <cell r="G5485">
            <v>0</v>
          </cell>
        </row>
        <row r="5486">
          <cell r="A5486" t="str">
            <v>638E04200</v>
          </cell>
          <cell r="C5486" t="str">
            <v>FT</v>
          </cell>
          <cell r="D5486" t="str">
            <v>30" WATER MAIN DUCTILE IRON PIPE ANSI CLASS 52, PUSH-ON JOINTS AND FITTINGS</v>
          </cell>
          <cell r="G5486">
            <v>0</v>
          </cell>
        </row>
        <row r="5487">
          <cell r="A5487" t="str">
            <v>638E04204</v>
          </cell>
          <cell r="C5487" t="str">
            <v>FT</v>
          </cell>
          <cell r="D5487" t="str">
            <v>30" WATER MAIN DUCTILE IRON PIPE ANSI CLASS 53, PUSH-ON JOINTS AND FITTINGS</v>
          </cell>
          <cell r="G5487">
            <v>0</v>
          </cell>
        </row>
        <row r="5488">
          <cell r="A5488" t="str">
            <v>638E04300</v>
          </cell>
          <cell r="C5488" t="str">
            <v>FT</v>
          </cell>
          <cell r="D5488" t="str">
            <v>30" WATER MAIN DUCTILE IRON PIPE ANSI CLASS 52, MECHANICAL JOINTS AND FITTINGS</v>
          </cell>
          <cell r="G5488">
            <v>0</v>
          </cell>
        </row>
        <row r="5489">
          <cell r="A5489" t="str">
            <v>638E04304</v>
          </cell>
          <cell r="C5489" t="str">
            <v>FT</v>
          </cell>
          <cell r="D5489" t="str">
            <v>30" WATER MAIN DUCTILE IRON PIPE ANSI CLASS 53, MECHANICAL JOINTS AND FITTINGS</v>
          </cell>
          <cell r="G5489">
            <v>0</v>
          </cell>
        </row>
        <row r="5490">
          <cell r="A5490" t="str">
            <v>638E04400</v>
          </cell>
          <cell r="C5490" t="str">
            <v>FT</v>
          </cell>
          <cell r="D5490" t="str">
            <v>30" WATER MAIN DUCTILE IRON PIPE ANSI CLASS 52, BOLTLESS-RESTRAINED JOINTS AND FITTINGS</v>
          </cell>
          <cell r="G5490">
            <v>0</v>
          </cell>
        </row>
        <row r="5491">
          <cell r="A5491" t="str">
            <v>638E04404</v>
          </cell>
          <cell r="C5491" t="str">
            <v>FT</v>
          </cell>
          <cell r="D5491" t="str">
            <v>30" WATER MAIN DUCTILE IRON PIPE ANSI CLASS 53, BOLTLESS-RESTRAINED JOINTS AND FITTINGS</v>
          </cell>
          <cell r="G5491">
            <v>0</v>
          </cell>
        </row>
        <row r="5492">
          <cell r="A5492" t="str">
            <v>638E04405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G5492">
            <v>0</v>
          </cell>
        </row>
        <row r="5493">
          <cell r="A5493" t="str">
            <v>638E04500</v>
          </cell>
          <cell r="C5493" t="str">
            <v>FT</v>
          </cell>
          <cell r="D5493" t="str">
            <v>30" WATER MAIN DUCTILE IRON PIPE ANSI CLASS 58, BALL AND SOCKET JOINTS AND FITTINGS</v>
          </cell>
          <cell r="G5493">
            <v>0</v>
          </cell>
        </row>
        <row r="5494">
          <cell r="A5494" t="str">
            <v>638E04504</v>
          </cell>
          <cell r="C5494" t="str">
            <v>FT</v>
          </cell>
          <cell r="D5494" t="str">
            <v>36" WATER MAIN DUCTILE IRON PIPE ANSI CLASS 52, BOLTLESS RESTRAINED JOINTS AND FITTINGS</v>
          </cell>
          <cell r="G5494">
            <v>0</v>
          </cell>
        </row>
        <row r="5495">
          <cell r="A5495" t="str">
            <v>638E04800</v>
          </cell>
          <cell r="C5495" t="str">
            <v>FT</v>
          </cell>
          <cell r="D5495" t="str">
            <v>3/4" COPPER SERVICE BRANCH</v>
          </cell>
          <cell r="G5495">
            <v>0</v>
          </cell>
        </row>
        <row r="5496">
          <cell r="A5496" t="str">
            <v>638E04801</v>
          </cell>
          <cell r="C5496" t="str">
            <v>FT</v>
          </cell>
          <cell r="D5496" t="str">
            <v>3/4" COPPER SERVICE BRANCH, AS PER PLAN</v>
          </cell>
          <cell r="G5496">
            <v>0</v>
          </cell>
        </row>
        <row r="5497">
          <cell r="A5497" t="str">
            <v>638E04900</v>
          </cell>
          <cell r="C5497" t="str">
            <v>FT</v>
          </cell>
          <cell r="D5497" t="str">
            <v>1" COPPER SERVICE BRANCH</v>
          </cell>
          <cell r="G5497">
            <v>0</v>
          </cell>
        </row>
        <row r="5498">
          <cell r="A5498" t="str">
            <v>638E04901</v>
          </cell>
          <cell r="C5498" t="str">
            <v>FT</v>
          </cell>
          <cell r="D5498" t="str">
            <v>1" COPPER SERVICE BRANCH, AS PER PLAN</v>
          </cell>
          <cell r="G5498">
            <v>0</v>
          </cell>
        </row>
        <row r="5499">
          <cell r="A5499" t="str">
            <v>638E04950</v>
          </cell>
          <cell r="C5499" t="str">
            <v>FT</v>
          </cell>
          <cell r="D5499" t="str">
            <v>1-1/4" COPPER SERVICE BRANCH</v>
          </cell>
          <cell r="G5499">
            <v>0</v>
          </cell>
        </row>
        <row r="5500">
          <cell r="A5500" t="str">
            <v>638E04951</v>
          </cell>
          <cell r="C5500" t="str">
            <v>FT</v>
          </cell>
          <cell r="D5500" t="str">
            <v>1-1/4" COPPER SERVICE BRANCH, AS PER PLAN</v>
          </cell>
          <cell r="G5500">
            <v>0</v>
          </cell>
        </row>
        <row r="5501">
          <cell r="A5501" t="str">
            <v>638E05000</v>
          </cell>
          <cell r="C5501" t="str">
            <v>FT</v>
          </cell>
          <cell r="D5501" t="str">
            <v>1-1/2" COPPER SERVICE BRANCH</v>
          </cell>
          <cell r="G5501">
            <v>0</v>
          </cell>
        </row>
        <row r="5502">
          <cell r="A5502" t="str">
            <v>638E05001</v>
          </cell>
          <cell r="C5502" t="str">
            <v>FT</v>
          </cell>
          <cell r="D5502" t="str">
            <v>1-1/2" COPPER SERVICE BRANCH, AS PER PLAN</v>
          </cell>
          <cell r="G5502">
            <v>0</v>
          </cell>
        </row>
        <row r="5503">
          <cell r="A5503" t="str">
            <v>638E05100</v>
          </cell>
          <cell r="C5503" t="str">
            <v>FT</v>
          </cell>
          <cell r="D5503" t="str">
            <v>2" COPPER SERVICE BRANCH</v>
          </cell>
          <cell r="G5503">
            <v>0</v>
          </cell>
        </row>
        <row r="5504">
          <cell r="A5504" t="str">
            <v>638E05101</v>
          </cell>
          <cell r="C5504" t="str">
            <v>FT</v>
          </cell>
          <cell r="D5504" t="str">
            <v>2" COPPER SERVICE BRANCH, AS PER PLAN</v>
          </cell>
          <cell r="G5504">
            <v>0</v>
          </cell>
        </row>
        <row r="5505">
          <cell r="A5505" t="str">
            <v>638E05102</v>
          </cell>
          <cell r="C5505" t="str">
            <v>FT</v>
          </cell>
          <cell r="D5505" t="str">
            <v>2-1/2" COPPER SERVICE BRANCH</v>
          </cell>
          <cell r="G5505">
            <v>0</v>
          </cell>
        </row>
        <row r="5506">
          <cell r="A5506" t="str">
            <v>638E05300</v>
          </cell>
          <cell r="C5506" t="str">
            <v>FT</v>
          </cell>
          <cell r="D5506" t="str">
            <v>3/4" POLYETHYLENE SERVICE BRANCH</v>
          </cell>
          <cell r="G5506">
            <v>0</v>
          </cell>
        </row>
        <row r="5507">
          <cell r="A5507" t="str">
            <v>638E05301</v>
          </cell>
          <cell r="C5507" t="str">
            <v>FT</v>
          </cell>
          <cell r="D5507" t="str">
            <v>3/4" POLYETHYLENE SERVICE BRANCH, AS PER PLAN</v>
          </cell>
          <cell r="G5507">
            <v>0</v>
          </cell>
        </row>
        <row r="5508">
          <cell r="A5508" t="str">
            <v>638E05400</v>
          </cell>
          <cell r="C5508" t="str">
            <v>FT</v>
          </cell>
          <cell r="D5508" t="str">
            <v>1" POLYETHYLENE SERVICE BRANCH</v>
          </cell>
          <cell r="G5508">
            <v>0</v>
          </cell>
        </row>
        <row r="5509">
          <cell r="A5509" t="str">
            <v>638E05401</v>
          </cell>
          <cell r="C5509" t="str">
            <v>FT</v>
          </cell>
          <cell r="D5509" t="str">
            <v>1" POLYETHYLENE SERVICE BRANCH, AS PER PLAN</v>
          </cell>
          <cell r="G5509">
            <v>0</v>
          </cell>
        </row>
        <row r="5510">
          <cell r="A5510" t="str">
            <v>638E05500</v>
          </cell>
          <cell r="C5510" t="str">
            <v>FT</v>
          </cell>
          <cell r="D5510" t="str">
            <v>1-1/2" POLYETHYLENE SERVICE BRANCH</v>
          </cell>
          <cell r="G5510">
            <v>0</v>
          </cell>
        </row>
        <row r="5511">
          <cell r="A5511" t="str">
            <v>638E05501</v>
          </cell>
          <cell r="C5511" t="str">
            <v>FT</v>
          </cell>
          <cell r="D5511" t="str">
            <v>1-1/2" POLYETHYLENE SERVICE BRANCH, AS PER PLAN</v>
          </cell>
          <cell r="G5511">
            <v>0</v>
          </cell>
        </row>
        <row r="5512">
          <cell r="A5512" t="str">
            <v>638E05600</v>
          </cell>
          <cell r="C5512" t="str">
            <v>FT</v>
          </cell>
          <cell r="D5512" t="str">
            <v>2" POLYETHYLENE SERVICE BRANCH</v>
          </cell>
          <cell r="G5512">
            <v>0</v>
          </cell>
        </row>
        <row r="5513">
          <cell r="A5513" t="str">
            <v>638E05700</v>
          </cell>
          <cell r="C5513" t="str">
            <v>FT</v>
          </cell>
          <cell r="D5513" t="str">
            <v>3/4" POLYBUTYLENE SERVICE BRANCH</v>
          </cell>
          <cell r="G5513">
            <v>0</v>
          </cell>
        </row>
        <row r="5514">
          <cell r="A5514" t="str">
            <v>638E05800</v>
          </cell>
          <cell r="C5514" t="str">
            <v>FT</v>
          </cell>
          <cell r="D5514" t="str">
            <v>1" POLYBUTYLENE SERVICE BRANCH</v>
          </cell>
          <cell r="G5514">
            <v>0</v>
          </cell>
        </row>
        <row r="5515">
          <cell r="A5515" t="str">
            <v>638E05900</v>
          </cell>
          <cell r="C5515" t="str">
            <v>FT</v>
          </cell>
          <cell r="D5515" t="str">
            <v>1-1/2" POLYBUTYLENE SERVICE BRANCH</v>
          </cell>
          <cell r="G5515">
            <v>0</v>
          </cell>
        </row>
        <row r="5516">
          <cell r="A5516" t="str">
            <v>638E06000</v>
          </cell>
          <cell r="C5516" t="str">
            <v>FT</v>
          </cell>
          <cell r="D5516" t="str">
            <v>2" POLYBUTYLENE SERVICE BRANCH</v>
          </cell>
          <cell r="G5516">
            <v>0</v>
          </cell>
        </row>
        <row r="5517">
          <cell r="A5517" t="str">
            <v>638E06200</v>
          </cell>
          <cell r="C5517" t="str">
            <v>FT</v>
          </cell>
          <cell r="D5517" t="str">
            <v>POLYETHYLENE ENCASEMENT</v>
          </cell>
          <cell r="G5517">
            <v>0</v>
          </cell>
        </row>
        <row r="5518">
          <cell r="A5518" t="str">
            <v>638E06300</v>
          </cell>
          <cell r="C5518" t="str">
            <v>FT</v>
          </cell>
          <cell r="D5518" t="str">
            <v>8" STEEL PIPE ENCASEMENT, OPEN CUT</v>
          </cell>
          <cell r="G5518">
            <v>0</v>
          </cell>
        </row>
        <row r="5519">
          <cell r="A5519" t="str">
            <v>638E06400</v>
          </cell>
          <cell r="C5519" t="str">
            <v>FT</v>
          </cell>
          <cell r="D5519" t="str">
            <v>10" STEEL PIPE ENCASEMENT, OPEN CUT</v>
          </cell>
          <cell r="G5519">
            <v>0</v>
          </cell>
        </row>
        <row r="5520">
          <cell r="A5520" t="str">
            <v>638E06401</v>
          </cell>
          <cell r="C5520" t="str">
            <v>FT</v>
          </cell>
          <cell r="D5520" t="str">
            <v>10" STEEL PIPE ENCASEMENT, OPEN CUT, AS PER PLAN</v>
          </cell>
          <cell r="G5520">
            <v>0</v>
          </cell>
        </row>
        <row r="5521">
          <cell r="A5521" t="str">
            <v>638E06500</v>
          </cell>
          <cell r="C5521" t="str">
            <v>FT</v>
          </cell>
          <cell r="D5521" t="str">
            <v>12" STEEL PIPE ENCASEMENT, OPEN CUT</v>
          </cell>
          <cell r="G5521">
            <v>0</v>
          </cell>
        </row>
        <row r="5522">
          <cell r="A5522" t="str">
            <v>638E06501</v>
          </cell>
          <cell r="C5522" t="str">
            <v>FT</v>
          </cell>
          <cell r="D5522" t="str">
            <v>12" STEEL PIPE ENCASEMENT, OPEN CUT, AS PER PLAN</v>
          </cell>
          <cell r="G5522">
            <v>0</v>
          </cell>
        </row>
        <row r="5523">
          <cell r="A5523" t="str">
            <v>638E06600</v>
          </cell>
          <cell r="C5523" t="str">
            <v>FT</v>
          </cell>
          <cell r="D5523" t="str">
            <v>14" STEEL PIPE ENCASEMENT, OPEN CUT</v>
          </cell>
          <cell r="G5523">
            <v>0</v>
          </cell>
        </row>
        <row r="5524">
          <cell r="A5524" t="str">
            <v>638E06601</v>
          </cell>
          <cell r="C5524" t="str">
            <v>FT</v>
          </cell>
          <cell r="D5524" t="str">
            <v>14" STEEL PIPE ENCASEMENT, OPEN CUT, AS PER PLAN</v>
          </cell>
          <cell r="G5524">
            <v>0</v>
          </cell>
        </row>
        <row r="5525">
          <cell r="A5525" t="str">
            <v>638E06700</v>
          </cell>
          <cell r="C5525" t="str">
            <v>FT</v>
          </cell>
          <cell r="D5525" t="str">
            <v>16" STEEL PIPE ENCASEMENT, OPEN CUT</v>
          </cell>
          <cell r="G5525">
            <v>0</v>
          </cell>
        </row>
        <row r="5526">
          <cell r="A5526" t="str">
            <v>638E06701</v>
          </cell>
          <cell r="C5526" t="str">
            <v>FT</v>
          </cell>
          <cell r="D5526" t="str">
            <v>16" STEEL PIPE ENCASEMENT, OPEN CUT, AS PER PLAN</v>
          </cell>
          <cell r="G5526">
            <v>0</v>
          </cell>
        </row>
        <row r="5527">
          <cell r="A5527" t="str">
            <v>638E06702</v>
          </cell>
          <cell r="C5527" t="str">
            <v>FT</v>
          </cell>
          <cell r="D5527" t="str">
            <v>18" STEEL PIPE ENCASEMENT, OPEN CUT</v>
          </cell>
          <cell r="G5527">
            <v>0</v>
          </cell>
        </row>
        <row r="5528">
          <cell r="A5528" t="str">
            <v>638E06703</v>
          </cell>
          <cell r="C5528" t="str">
            <v>FT</v>
          </cell>
          <cell r="D5528" t="str">
            <v>18" STEEL PIPE ENCASEMENT, OPEN CUT, AS PER PLAN</v>
          </cell>
          <cell r="G5528">
            <v>0</v>
          </cell>
        </row>
        <row r="5529">
          <cell r="A5529" t="str">
            <v>638E06704</v>
          </cell>
          <cell r="C5529" t="str">
            <v>FT</v>
          </cell>
          <cell r="D5529" t="str">
            <v>20" STEEL PIPE ENCASEMENT, OPEN CUT</v>
          </cell>
          <cell r="G5529">
            <v>0</v>
          </cell>
        </row>
        <row r="5530">
          <cell r="A5530" t="str">
            <v>638E06705</v>
          </cell>
          <cell r="C5530" t="str">
            <v>FT</v>
          </cell>
          <cell r="D5530" t="str">
            <v>20" STEEL PIPE ENCASEMENT, OPEN CUT, AS PER PLAN</v>
          </cell>
          <cell r="G5530">
            <v>0</v>
          </cell>
        </row>
        <row r="5531">
          <cell r="A5531" t="str">
            <v>638E06706</v>
          </cell>
          <cell r="C5531" t="str">
            <v>FT</v>
          </cell>
          <cell r="D5531" t="str">
            <v>22" STEEL PIPE ENCASEMENT, OPEN CUT</v>
          </cell>
          <cell r="G5531">
            <v>0</v>
          </cell>
        </row>
        <row r="5532">
          <cell r="A5532" t="str">
            <v>638E06708</v>
          </cell>
          <cell r="C5532" t="str">
            <v>FT</v>
          </cell>
          <cell r="D5532" t="str">
            <v>24" STEEL PIPE ENCASEMENT, OPEN CUT</v>
          </cell>
          <cell r="G5532">
            <v>0</v>
          </cell>
        </row>
        <row r="5533">
          <cell r="A5533" t="str">
            <v>638E06709</v>
          </cell>
          <cell r="C5533" t="str">
            <v>FT</v>
          </cell>
          <cell r="D5533" t="str">
            <v>24" STEEL PIPE ENCASEMENT, OPEN CUT, AS PER PLAN</v>
          </cell>
          <cell r="G5533">
            <v>0</v>
          </cell>
        </row>
        <row r="5534">
          <cell r="A5534" t="str">
            <v>638E06710</v>
          </cell>
          <cell r="C5534" t="str">
            <v>FT</v>
          </cell>
          <cell r="D5534" t="str">
            <v>28" STEEL PIPE ENCASEMENT, OPEN CUT</v>
          </cell>
          <cell r="G5534">
            <v>0</v>
          </cell>
        </row>
        <row r="5535">
          <cell r="A5535" t="str">
            <v>638E06711</v>
          </cell>
          <cell r="C5535" t="str">
            <v>FT</v>
          </cell>
          <cell r="D5535" t="str">
            <v>28" STEEL PIPE ENCASEMENT, OPEN CUT, AS PER PLAN</v>
          </cell>
          <cell r="G5535">
            <v>0</v>
          </cell>
        </row>
        <row r="5536">
          <cell r="A5536" t="str">
            <v>638E06712</v>
          </cell>
          <cell r="C5536" t="str">
            <v>FT</v>
          </cell>
          <cell r="D5536" t="str">
            <v>30" STEEL PIPE ENCASEMENT, OPEN CUT</v>
          </cell>
          <cell r="G5536">
            <v>0</v>
          </cell>
        </row>
        <row r="5537">
          <cell r="A5537" t="str">
            <v>638E06714</v>
          </cell>
          <cell r="C5537" t="str">
            <v>FT</v>
          </cell>
          <cell r="D5537" t="str">
            <v>26" STEEL PIPE ENCASEMENT, OPEN CUT</v>
          </cell>
          <cell r="G5537">
            <v>0</v>
          </cell>
        </row>
        <row r="5538">
          <cell r="A5538" t="str">
            <v>638E06904</v>
          </cell>
          <cell r="C5538" t="str">
            <v>FT</v>
          </cell>
          <cell r="D5538" t="str">
            <v>36" STEEL PIPE ENCASEMENT, OPEN CUT</v>
          </cell>
          <cell r="G5538">
            <v>0</v>
          </cell>
        </row>
        <row r="5539">
          <cell r="A5539" t="str">
            <v>638E06905</v>
          </cell>
          <cell r="C5539" t="str">
            <v>FT</v>
          </cell>
          <cell r="D5539" t="str">
            <v>36" STEEL PIPE ENCASEMENT, OPEN CUT, AS PER PLAN</v>
          </cell>
          <cell r="G5539">
            <v>0</v>
          </cell>
        </row>
        <row r="5540">
          <cell r="A5540" t="str">
            <v>638E06910</v>
          </cell>
          <cell r="C5540" t="str">
            <v>FT</v>
          </cell>
          <cell r="D5540" t="str">
            <v>40" STEEL PIPE ENCASEMENT, OPEN CUT</v>
          </cell>
          <cell r="G5540">
            <v>0</v>
          </cell>
        </row>
        <row r="5541">
          <cell r="A5541" t="str">
            <v>638E06911</v>
          </cell>
          <cell r="C5541" t="str">
            <v>FT</v>
          </cell>
          <cell r="D5541" t="str">
            <v>40" STEEL PIPE ENCASEMENT, OPEN CUT, AS PER PLAN</v>
          </cell>
          <cell r="G5541">
            <v>0</v>
          </cell>
        </row>
        <row r="5542">
          <cell r="A5542" t="str">
            <v>638E06912</v>
          </cell>
          <cell r="C5542" t="str">
            <v>FT</v>
          </cell>
          <cell r="D5542" t="str">
            <v>48" STEEL PIPE ENCASEMENT, OPEN CUT</v>
          </cell>
          <cell r="G5542">
            <v>0</v>
          </cell>
        </row>
        <row r="5543">
          <cell r="A5543" t="str">
            <v>638E06913</v>
          </cell>
          <cell r="C5543" t="str">
            <v>FT</v>
          </cell>
          <cell r="D5543" t="str">
            <v>48" STEEL PIPE ENCASEMENT, OPEN CUT, AS PER PLAN</v>
          </cell>
          <cell r="G5543">
            <v>0</v>
          </cell>
        </row>
        <row r="5544">
          <cell r="A5544" t="str">
            <v>638E06914</v>
          </cell>
          <cell r="C5544" t="str">
            <v>FT</v>
          </cell>
          <cell r="D5544" t="str">
            <v>54" STEEL PIPE ENCASEMENT, OPEN CUT</v>
          </cell>
          <cell r="G5544">
            <v>0</v>
          </cell>
        </row>
        <row r="5545">
          <cell r="A5545" t="str">
            <v>638E06920</v>
          </cell>
          <cell r="C5545" t="str">
            <v>FT</v>
          </cell>
          <cell r="D5545" t="str">
            <v>60" STEEL PIPE ENCASEMENT, OPEN CUT</v>
          </cell>
          <cell r="G5545">
            <v>0</v>
          </cell>
        </row>
        <row r="5546">
          <cell r="A5546" t="str">
            <v>638E06921</v>
          </cell>
          <cell r="C5546" t="str">
            <v>FT</v>
          </cell>
          <cell r="D5546" t="str">
            <v>60" STEEL PIPE ENCASEMENT, OPEN CUT, AS PER PLAN</v>
          </cell>
          <cell r="G5546">
            <v>0</v>
          </cell>
        </row>
        <row r="5547">
          <cell r="A5547" t="str">
            <v>638E07000</v>
          </cell>
          <cell r="C5547" t="str">
            <v>FT</v>
          </cell>
          <cell r="D5547" t="str">
            <v>10" STEEL PIPE ENCASEMENT, BORED OR JACKED</v>
          </cell>
          <cell r="G5547">
            <v>0</v>
          </cell>
        </row>
        <row r="5548">
          <cell r="A5548" t="str">
            <v>638E07001</v>
          </cell>
          <cell r="C5548" t="str">
            <v>FT</v>
          </cell>
          <cell r="D5548" t="str">
            <v>10" STEEL PIPE ENCASEMENT, BORED OR JACKED, AS PER PLAN</v>
          </cell>
          <cell r="G5548">
            <v>0</v>
          </cell>
        </row>
        <row r="5549">
          <cell r="A5549" t="str">
            <v>638E07100</v>
          </cell>
          <cell r="C5549" t="str">
            <v>FT</v>
          </cell>
          <cell r="D5549" t="str">
            <v>12" STEEL PIPE ENCASEMENT, BORED OR JACKED</v>
          </cell>
          <cell r="G5549">
            <v>0</v>
          </cell>
        </row>
        <row r="5550">
          <cell r="A5550" t="str">
            <v>638E07101</v>
          </cell>
          <cell r="C5550" t="str">
            <v>FT</v>
          </cell>
          <cell r="D5550" t="str">
            <v>12" STEEL PIPE ENCASEMENT, BORED OR JACKED, AS PER PLAN</v>
          </cell>
          <cell r="G5550">
            <v>0</v>
          </cell>
        </row>
        <row r="5551">
          <cell r="A5551" t="str">
            <v>638E07200</v>
          </cell>
          <cell r="C5551" t="str">
            <v>FT</v>
          </cell>
          <cell r="D5551" t="str">
            <v>14" STEEL PIPE ENCASEMENT, BORED OR JACKED</v>
          </cell>
          <cell r="G5551">
            <v>0</v>
          </cell>
        </row>
        <row r="5552">
          <cell r="A5552" t="str">
            <v>638E07201</v>
          </cell>
          <cell r="C5552" t="str">
            <v>FT</v>
          </cell>
          <cell r="D5552" t="str">
            <v>14" STEEL PIPE ENCASEMENT, BORED OR JACKED, AS PER PLAN</v>
          </cell>
          <cell r="G5552">
            <v>0</v>
          </cell>
        </row>
        <row r="5553">
          <cell r="A5553" t="str">
            <v>638E07300</v>
          </cell>
          <cell r="C5553" t="str">
            <v>FT</v>
          </cell>
          <cell r="D5553" t="str">
            <v>16" STEEL PIPE ENCASEMENT, BORED OR JACKED</v>
          </cell>
          <cell r="G5553">
            <v>0</v>
          </cell>
        </row>
        <row r="5554">
          <cell r="A5554" t="str">
            <v>638E07301</v>
          </cell>
          <cell r="C5554" t="str">
            <v>FT</v>
          </cell>
          <cell r="D5554" t="str">
            <v>16" STEEL PIPE ENCASEMENT, BORED OR JACKED, AS PER PLAN</v>
          </cell>
          <cell r="G5554">
            <v>0</v>
          </cell>
        </row>
        <row r="5555">
          <cell r="A5555" t="str">
            <v>638E07302</v>
          </cell>
          <cell r="C5555" t="str">
            <v>FT</v>
          </cell>
          <cell r="D5555" t="str">
            <v>18" STEEL PIPE ENCASEMENT, BORED OR JACKED</v>
          </cell>
          <cell r="G5555">
            <v>0</v>
          </cell>
        </row>
        <row r="5556">
          <cell r="A5556" t="str">
            <v>638E07303</v>
          </cell>
          <cell r="C5556" t="str">
            <v>FT</v>
          </cell>
          <cell r="D5556" t="str">
            <v>18" STEEL PIPE ENCASEMENT, BORED OR JACKED, AS PER PLAN</v>
          </cell>
          <cell r="G5556">
            <v>0</v>
          </cell>
        </row>
        <row r="5557">
          <cell r="A5557" t="str">
            <v>638E07304</v>
          </cell>
          <cell r="C5557" t="str">
            <v>FT</v>
          </cell>
          <cell r="D5557" t="str">
            <v>20" STEEL PIPE ENCASEMENT, BORED OR JACKED</v>
          </cell>
          <cell r="G5557">
            <v>0</v>
          </cell>
        </row>
        <row r="5558">
          <cell r="A5558" t="str">
            <v>638E07305</v>
          </cell>
          <cell r="C5558" t="str">
            <v>FT</v>
          </cell>
          <cell r="D5558" t="str">
            <v>20" STEEL PIPE ENCASEMENT, BORED OR JACKED, AS PER PLAN</v>
          </cell>
          <cell r="G5558">
            <v>0</v>
          </cell>
        </row>
        <row r="5559">
          <cell r="A5559" t="str">
            <v>638E07306</v>
          </cell>
          <cell r="C5559" t="str">
            <v>FT</v>
          </cell>
          <cell r="D5559" t="str">
            <v>22" STEEL PIPE ENCASEMENT, BORED OR JACKED</v>
          </cell>
          <cell r="G5559">
            <v>0</v>
          </cell>
        </row>
        <row r="5560">
          <cell r="A5560" t="str">
            <v>638E07307</v>
          </cell>
          <cell r="C5560" t="str">
            <v>FT</v>
          </cell>
          <cell r="D5560" t="str">
            <v>22" STEEL PIPE ENCASEMENT, BORED OR JACKED, AS PER PLAN</v>
          </cell>
          <cell r="G5560">
            <v>0</v>
          </cell>
        </row>
        <row r="5561">
          <cell r="A5561" t="str">
            <v>638E07310</v>
          </cell>
          <cell r="C5561" t="str">
            <v>FT</v>
          </cell>
          <cell r="D5561" t="str">
            <v>24" STEEL PIPE ENCASEMENT, BORED OR JACKED</v>
          </cell>
          <cell r="G5561">
            <v>0</v>
          </cell>
        </row>
        <row r="5562">
          <cell r="A5562" t="str">
            <v>638E07311</v>
          </cell>
          <cell r="C5562" t="str">
            <v>FT</v>
          </cell>
          <cell r="D5562" t="str">
            <v>24" STEEL PIPE ENCASEMENT, BORED OR JACKED, AS PER PLAN</v>
          </cell>
          <cell r="G5562">
            <v>0</v>
          </cell>
        </row>
        <row r="5563">
          <cell r="A5563" t="str">
            <v>638E07314</v>
          </cell>
          <cell r="C5563" t="str">
            <v>FT</v>
          </cell>
          <cell r="D5563" t="str">
            <v>30" STEEL PIPE ENCASEMENT, BORED OR JACKED</v>
          </cell>
          <cell r="G5563">
            <v>0</v>
          </cell>
        </row>
        <row r="5564">
          <cell r="A5564" t="str">
            <v>638E07315</v>
          </cell>
          <cell r="C5564" t="str">
            <v>FT</v>
          </cell>
          <cell r="D5564" t="str">
            <v>30" STEEL PIPE ENCASEMENT, BORED OR JACKED, AS PER PLAN</v>
          </cell>
          <cell r="G5564">
            <v>0</v>
          </cell>
        </row>
        <row r="5565">
          <cell r="A5565" t="str">
            <v>638E07316</v>
          </cell>
          <cell r="C5565" t="str">
            <v>FT</v>
          </cell>
          <cell r="D5565" t="str">
            <v>36" STEEL PIPE ENCASEMENT, BORED OR JACKED</v>
          </cell>
          <cell r="G5565">
            <v>0</v>
          </cell>
        </row>
        <row r="5566">
          <cell r="A5566" t="str">
            <v>638E07317</v>
          </cell>
          <cell r="C5566" t="str">
            <v>FT</v>
          </cell>
          <cell r="D5566" t="str">
            <v>36" STEEL PIPE ENCASEMENT, BORED OR JACKED, AS PER PLAN</v>
          </cell>
          <cell r="G5566">
            <v>0</v>
          </cell>
        </row>
        <row r="5567">
          <cell r="A5567" t="str">
            <v>638E07318</v>
          </cell>
          <cell r="C5567" t="str">
            <v>FT</v>
          </cell>
          <cell r="D5567" t="str">
            <v>40" STEEL PIPE ENCASEMENT, BORED OR JACKED</v>
          </cell>
          <cell r="G5567">
            <v>0</v>
          </cell>
        </row>
        <row r="5568">
          <cell r="A5568" t="str">
            <v>638E07320</v>
          </cell>
          <cell r="C5568" t="str">
            <v>FT</v>
          </cell>
          <cell r="D5568" t="str">
            <v>48" STEEL PIPE ENCASEMENT, BORED OR JACKED</v>
          </cell>
          <cell r="G5568">
            <v>0</v>
          </cell>
        </row>
        <row r="5569">
          <cell r="A5569" t="str">
            <v>638E07321</v>
          </cell>
          <cell r="C5569" t="str">
            <v>FT</v>
          </cell>
          <cell r="D5569" t="str">
            <v>48" STEEL PIPE ENCASEMENT, BORED OR JACKED, AS PER PLAN</v>
          </cell>
          <cell r="G5569">
            <v>0</v>
          </cell>
        </row>
        <row r="5570">
          <cell r="A5570" t="str">
            <v>638E07330</v>
          </cell>
          <cell r="C5570" t="str">
            <v>FT</v>
          </cell>
          <cell r="D5570" t="str">
            <v>54" STEEL PIPE ENCASEMENT, BORED OR JACKED</v>
          </cell>
          <cell r="G5570">
            <v>0</v>
          </cell>
        </row>
        <row r="5571">
          <cell r="A5571" t="str">
            <v>638E07334</v>
          </cell>
          <cell r="C5571" t="str">
            <v>FT</v>
          </cell>
          <cell r="D5571" t="str">
            <v>60" STEEL PIPE ENCASEMENT, BORED OR JACKED</v>
          </cell>
          <cell r="G5571">
            <v>0</v>
          </cell>
        </row>
        <row r="5572">
          <cell r="A5572" t="str">
            <v>638E07470</v>
          </cell>
          <cell r="C5572" t="str">
            <v>EACH</v>
          </cell>
          <cell r="D5572" t="str">
            <v>4" GATE VALVE</v>
          </cell>
          <cell r="G5572">
            <v>0</v>
          </cell>
        </row>
        <row r="5573">
          <cell r="A5573" t="str">
            <v>638E07480</v>
          </cell>
          <cell r="C5573" t="str">
            <v>EACH</v>
          </cell>
          <cell r="D5573" t="str">
            <v>6" GATE VALVE</v>
          </cell>
          <cell r="G5573">
            <v>0</v>
          </cell>
        </row>
        <row r="5574">
          <cell r="A5574" t="str">
            <v>638E07481</v>
          </cell>
          <cell r="C5574" t="str">
            <v>EACH</v>
          </cell>
          <cell r="D5574" t="str">
            <v>6" GATE VALVE, AS PER PLAN</v>
          </cell>
          <cell r="G5574">
            <v>0</v>
          </cell>
        </row>
        <row r="5575">
          <cell r="A5575" t="str">
            <v>638E07490</v>
          </cell>
          <cell r="C5575" t="str">
            <v>EACH</v>
          </cell>
          <cell r="D5575" t="str">
            <v>8" GATE VALVE</v>
          </cell>
          <cell r="G5575">
            <v>0</v>
          </cell>
        </row>
        <row r="5576">
          <cell r="A5576" t="str">
            <v>638E07491</v>
          </cell>
          <cell r="C5576" t="str">
            <v>EACH</v>
          </cell>
          <cell r="D5576" t="str">
            <v>8" GATE VALVE, AS PER PLAN</v>
          </cell>
          <cell r="G5576">
            <v>0</v>
          </cell>
        </row>
        <row r="5577">
          <cell r="A5577" t="str">
            <v>638E07500</v>
          </cell>
          <cell r="C5577" t="str">
            <v>EACH</v>
          </cell>
          <cell r="D5577" t="str">
            <v>12" GATE VALVE</v>
          </cell>
          <cell r="G5577">
            <v>0</v>
          </cell>
        </row>
        <row r="5578">
          <cell r="A5578" t="str">
            <v>638E07501</v>
          </cell>
          <cell r="C5578" t="str">
            <v>EACH</v>
          </cell>
          <cell r="D5578" t="str">
            <v>12" GATE VALVE, AS PER PLAN</v>
          </cell>
          <cell r="G5578">
            <v>0</v>
          </cell>
        </row>
        <row r="5579">
          <cell r="A5579" t="str">
            <v>638E07608</v>
          </cell>
          <cell r="C5579" t="str">
            <v>EACH</v>
          </cell>
          <cell r="D5579" t="str">
            <v>VALVE BOX</v>
          </cell>
          <cell r="G5579">
            <v>0</v>
          </cell>
        </row>
        <row r="5580">
          <cell r="A5580" t="str">
            <v>638E07609</v>
          </cell>
          <cell r="C5580" t="str">
            <v>EACH</v>
          </cell>
          <cell r="D5580" t="str">
            <v>VALVE BOX, AS PER PLAN</v>
          </cell>
          <cell r="G5580">
            <v>0</v>
          </cell>
        </row>
        <row r="5581">
          <cell r="A5581" t="str">
            <v>638E07690</v>
          </cell>
          <cell r="C5581" t="str">
            <v>EACH</v>
          </cell>
          <cell r="D5581" t="str">
            <v>2" GATE VALVE AND VALVE BOX</v>
          </cell>
          <cell r="G5581">
            <v>0</v>
          </cell>
        </row>
        <row r="5582">
          <cell r="A5582" t="str">
            <v>638E07691</v>
          </cell>
          <cell r="C5582" t="str">
            <v>EACH</v>
          </cell>
          <cell r="D5582" t="str">
            <v>2" GATE VALVE AND VALVE BOX, AS PER PLAN</v>
          </cell>
          <cell r="G5582">
            <v>0</v>
          </cell>
        </row>
        <row r="5583">
          <cell r="A5583" t="str">
            <v>638E07700</v>
          </cell>
          <cell r="C5583" t="str">
            <v>EACH</v>
          </cell>
          <cell r="D5583" t="str">
            <v>4" GATE VALVE AND VALVE BOX</v>
          </cell>
          <cell r="G5583">
            <v>0</v>
          </cell>
        </row>
        <row r="5584">
          <cell r="A5584" t="str">
            <v>638E07701</v>
          </cell>
          <cell r="C5584" t="str">
            <v>EACH</v>
          </cell>
          <cell r="D5584" t="str">
            <v>4" GATE VALVE AND VALVE BOX, AS PER PLAN</v>
          </cell>
          <cell r="G5584">
            <v>0</v>
          </cell>
        </row>
        <row r="5585">
          <cell r="A5585" t="str">
            <v>638E07800</v>
          </cell>
          <cell r="C5585" t="str">
            <v>EACH</v>
          </cell>
          <cell r="D5585" t="str">
            <v>6" GATE VALVE AND VALVE BOX</v>
          </cell>
          <cell r="G5585">
            <v>0</v>
          </cell>
        </row>
        <row r="5586">
          <cell r="A5586" t="str">
            <v>638E07801</v>
          </cell>
          <cell r="C5586" t="str">
            <v>EACH</v>
          </cell>
          <cell r="D5586" t="str">
            <v>6" GATE VALVE AND VALVE BOX, AS PER PLAN</v>
          </cell>
          <cell r="G5586">
            <v>0</v>
          </cell>
        </row>
        <row r="5587">
          <cell r="A5587" t="str">
            <v>638E07900</v>
          </cell>
          <cell r="C5587" t="str">
            <v>EACH</v>
          </cell>
          <cell r="D5587" t="str">
            <v>8" GATE VALVE AND VALVE BOX</v>
          </cell>
          <cell r="G5587">
            <v>0</v>
          </cell>
        </row>
        <row r="5588">
          <cell r="A5588" t="str">
            <v>638E07901</v>
          </cell>
          <cell r="C5588" t="str">
            <v>EACH</v>
          </cell>
          <cell r="D5588" t="str">
            <v>8" GATE VALVE AND VALVE BOX, AS PER PLAN</v>
          </cell>
          <cell r="G5588">
            <v>0</v>
          </cell>
        </row>
        <row r="5589">
          <cell r="A5589" t="str">
            <v>638E08000</v>
          </cell>
          <cell r="C5589" t="str">
            <v>EACH</v>
          </cell>
          <cell r="D5589" t="str">
            <v>10" GATE VALVE AND VALVE BOX</v>
          </cell>
          <cell r="G5589">
            <v>0</v>
          </cell>
        </row>
        <row r="5590">
          <cell r="A5590" t="str">
            <v>638E08001</v>
          </cell>
          <cell r="C5590" t="str">
            <v>EACH</v>
          </cell>
          <cell r="D5590" t="str">
            <v>10" GATE VALVE AND VALVE BOX, AS PER PLAN</v>
          </cell>
          <cell r="G5590">
            <v>0</v>
          </cell>
        </row>
        <row r="5591">
          <cell r="A5591" t="str">
            <v>638E08005</v>
          </cell>
          <cell r="C5591" t="str">
            <v>EACH</v>
          </cell>
          <cell r="D5591" t="str">
            <v>14" GATE VALVE AND VALVE BOX, AS PER PLAN</v>
          </cell>
          <cell r="G5591">
            <v>0</v>
          </cell>
        </row>
        <row r="5592">
          <cell r="A5592" t="str">
            <v>638E08100</v>
          </cell>
          <cell r="C5592" t="str">
            <v>EACH</v>
          </cell>
          <cell r="D5592" t="str">
            <v>12" GATE VALVE AND VALVE BOX</v>
          </cell>
          <cell r="G5592">
            <v>0</v>
          </cell>
        </row>
        <row r="5593">
          <cell r="A5593" t="str">
            <v>638E08101</v>
          </cell>
          <cell r="C5593" t="str">
            <v>EACH</v>
          </cell>
          <cell r="D5593" t="str">
            <v>12" GATE VALVE AND VALVE BOX, AS PER PLAN</v>
          </cell>
          <cell r="G5593">
            <v>0</v>
          </cell>
        </row>
        <row r="5594">
          <cell r="A5594" t="str">
            <v>638E08102</v>
          </cell>
          <cell r="C5594" t="str">
            <v>EACH</v>
          </cell>
          <cell r="D5594" t="str">
            <v>16" GATE VALVE AND VALVE BOX</v>
          </cell>
          <cell r="G5594">
            <v>0</v>
          </cell>
        </row>
        <row r="5595">
          <cell r="A5595" t="str">
            <v>638E08103</v>
          </cell>
          <cell r="C5595" t="str">
            <v>EACH</v>
          </cell>
          <cell r="D5595" t="str">
            <v>16" GATE VALVE AND VALVE BOX, AS PER PLAN</v>
          </cell>
          <cell r="G5595">
            <v>0</v>
          </cell>
        </row>
        <row r="5596">
          <cell r="A5596" t="str">
            <v>638E08104</v>
          </cell>
          <cell r="C5596" t="str">
            <v>EACH</v>
          </cell>
          <cell r="D5596" t="str">
            <v>18" GATE VALVE AND VALVE BOX</v>
          </cell>
          <cell r="G5596">
            <v>0</v>
          </cell>
        </row>
        <row r="5597">
          <cell r="A5597" t="str">
            <v>638E08105</v>
          </cell>
          <cell r="C5597" t="str">
            <v>EACH</v>
          </cell>
          <cell r="D5597" t="str">
            <v>18" GATE VALVE AND VALVE BOX, AS PER PLAN</v>
          </cell>
          <cell r="G5597">
            <v>0</v>
          </cell>
        </row>
        <row r="5598">
          <cell r="A5598" t="str">
            <v>638E08106</v>
          </cell>
          <cell r="C5598" t="str">
            <v>EACH</v>
          </cell>
          <cell r="D5598" t="str">
            <v>20" GATE VALVE AND VALVE BOX</v>
          </cell>
          <cell r="G5598">
            <v>0</v>
          </cell>
        </row>
        <row r="5599">
          <cell r="A5599" t="str">
            <v>638E08107</v>
          </cell>
          <cell r="C5599" t="str">
            <v>EACH</v>
          </cell>
          <cell r="D5599" t="str">
            <v>20" GATE VALVE AND VALVE BOX, AS PER PLAN</v>
          </cell>
          <cell r="G5599">
            <v>0</v>
          </cell>
        </row>
        <row r="5600">
          <cell r="A5600" t="str">
            <v>638E08108</v>
          </cell>
          <cell r="C5600" t="str">
            <v>EACH</v>
          </cell>
          <cell r="D5600" t="str">
            <v>24" GATE VALVE, VALVE AND VALVE BOX</v>
          </cell>
          <cell r="G5600">
            <v>0</v>
          </cell>
        </row>
        <row r="5601">
          <cell r="A5601" t="str">
            <v>638E08109</v>
          </cell>
          <cell r="C5601" t="str">
            <v>EACH</v>
          </cell>
          <cell r="D5601" t="str">
            <v>24" GATE VALVE, VALVE AND VALVE BOX, AS PER PLAN</v>
          </cell>
          <cell r="G5601">
            <v>0</v>
          </cell>
        </row>
        <row r="5602">
          <cell r="A5602" t="str">
            <v>638E08110</v>
          </cell>
          <cell r="C5602" t="str">
            <v>EACH</v>
          </cell>
          <cell r="D5602" t="str">
            <v>36" GATE VALVE AND VALVE BOX</v>
          </cell>
          <cell r="G5602">
            <v>0</v>
          </cell>
        </row>
        <row r="5603">
          <cell r="A5603" t="str">
            <v>638E08120</v>
          </cell>
          <cell r="C5603" t="str">
            <v>EACH</v>
          </cell>
          <cell r="D5603" t="str">
            <v>14" GATE VALVE AND VALVE BOX</v>
          </cell>
          <cell r="G5603">
            <v>0</v>
          </cell>
        </row>
        <row r="5604">
          <cell r="A5604" t="str">
            <v>638E08194</v>
          </cell>
          <cell r="C5604" t="str">
            <v>EACH</v>
          </cell>
          <cell r="D5604" t="str">
            <v>12" BUTTERFLY VALVE AND VALVE BOX</v>
          </cell>
          <cell r="G5604">
            <v>0</v>
          </cell>
        </row>
        <row r="5605">
          <cell r="A5605" t="str">
            <v>638E08195</v>
          </cell>
          <cell r="C5605" t="str">
            <v>EACH</v>
          </cell>
          <cell r="D5605" t="str">
            <v>12" BUTTERFLY VALVE AND VALVE BOX, AS PER PLAN</v>
          </cell>
          <cell r="G5605">
            <v>0</v>
          </cell>
        </row>
        <row r="5606">
          <cell r="A5606" t="str">
            <v>638E08200</v>
          </cell>
          <cell r="C5606" t="str">
            <v>EACH</v>
          </cell>
          <cell r="D5606" t="str">
            <v>16" BUTTERFLY VALVE AND VALVE BOX</v>
          </cell>
          <cell r="G5606">
            <v>0</v>
          </cell>
        </row>
        <row r="5607">
          <cell r="A5607" t="str">
            <v>638E08201</v>
          </cell>
          <cell r="C5607" t="str">
            <v>EACH</v>
          </cell>
          <cell r="D5607" t="str">
            <v>16" BUTTERFLY VALVE AND VALVE BOX, PER PLAN</v>
          </cell>
          <cell r="G5607">
            <v>0</v>
          </cell>
        </row>
        <row r="5608">
          <cell r="A5608" t="str">
            <v>638E08206</v>
          </cell>
          <cell r="C5608" t="str">
            <v>EACH</v>
          </cell>
          <cell r="D5608" t="str">
            <v>20" BUTTERFLY VALVE AND VALVE BOX</v>
          </cell>
          <cell r="G5608">
            <v>0</v>
          </cell>
        </row>
        <row r="5609">
          <cell r="A5609" t="str">
            <v>638E08300</v>
          </cell>
          <cell r="C5609" t="str">
            <v>EACH</v>
          </cell>
          <cell r="D5609" t="str">
            <v>4" INSERTING VALVE AND VALVE BOX</v>
          </cell>
          <cell r="G5609">
            <v>0</v>
          </cell>
        </row>
        <row r="5610">
          <cell r="A5610" t="str">
            <v>638E08400</v>
          </cell>
          <cell r="C5610" t="str">
            <v>EACH</v>
          </cell>
          <cell r="D5610" t="str">
            <v>6" INSERTING VALVE AND VALVE BOX</v>
          </cell>
          <cell r="G5610">
            <v>0</v>
          </cell>
        </row>
        <row r="5611">
          <cell r="A5611" t="str">
            <v>638E08500</v>
          </cell>
          <cell r="C5611" t="str">
            <v>EACH</v>
          </cell>
          <cell r="D5611" t="str">
            <v>8" INSERTING VALVE AND VALVE BOX</v>
          </cell>
          <cell r="G5611">
            <v>0</v>
          </cell>
        </row>
        <row r="5612">
          <cell r="A5612" t="str">
            <v>638E08501</v>
          </cell>
          <cell r="C5612" t="str">
            <v>EACH</v>
          </cell>
          <cell r="D5612" t="str">
            <v>8" INSERTING VALVE AND VALVE BOX, AS PER PLAN</v>
          </cell>
          <cell r="G5612">
            <v>0</v>
          </cell>
        </row>
        <row r="5613">
          <cell r="A5613" t="str">
            <v>638E08600</v>
          </cell>
          <cell r="C5613" t="str">
            <v>EACH</v>
          </cell>
          <cell r="D5613" t="str">
            <v>10" INSERTING VALVE AND VALVE BOX</v>
          </cell>
          <cell r="G5613">
            <v>0</v>
          </cell>
        </row>
        <row r="5614">
          <cell r="A5614" t="str">
            <v>638E08601</v>
          </cell>
          <cell r="C5614" t="str">
            <v>EACH</v>
          </cell>
          <cell r="D5614" t="str">
            <v>10" INSERTING VALVE AND VALVE BOX, AS PER PLAN</v>
          </cell>
          <cell r="G5614">
            <v>0</v>
          </cell>
        </row>
        <row r="5615">
          <cell r="A5615" t="str">
            <v>638E08620</v>
          </cell>
          <cell r="C5615" t="str">
            <v>EACH</v>
          </cell>
          <cell r="D5615" t="str">
            <v>12" INSERTING VALVE AND VALVE BOX</v>
          </cell>
          <cell r="G5615">
            <v>0</v>
          </cell>
        </row>
        <row r="5616">
          <cell r="A5616" t="str">
            <v>638E08621</v>
          </cell>
          <cell r="C5616" t="str">
            <v>EACH</v>
          </cell>
          <cell r="D5616" t="str">
            <v>12" INSERTING VALVE AND VALVE BOX, AS PER PLAN</v>
          </cell>
          <cell r="G5616">
            <v>0</v>
          </cell>
        </row>
        <row r="5617">
          <cell r="A5617" t="str">
            <v>638E08650</v>
          </cell>
          <cell r="C5617" t="str">
            <v>EACH</v>
          </cell>
          <cell r="D5617" t="str">
            <v>16" INSERTING VALVE AND VALVE BOX</v>
          </cell>
          <cell r="G5617">
            <v>0</v>
          </cell>
        </row>
        <row r="5618">
          <cell r="A5618" t="str">
            <v>638E08660</v>
          </cell>
          <cell r="C5618" t="str">
            <v>EACH</v>
          </cell>
          <cell r="D5618" t="str">
            <v>18" INSERTING VALVE AND VALVE BOX</v>
          </cell>
          <cell r="G5618">
            <v>0</v>
          </cell>
        </row>
        <row r="5619">
          <cell r="A5619" t="str">
            <v>638E08700</v>
          </cell>
          <cell r="C5619" t="str">
            <v>EACH</v>
          </cell>
          <cell r="D5619" t="str">
            <v>20" INSERTING VALVE AND VALVE BOX</v>
          </cell>
          <cell r="G5619">
            <v>0</v>
          </cell>
        </row>
        <row r="5620">
          <cell r="A5620" t="str">
            <v>638E08702</v>
          </cell>
          <cell r="C5620" t="str">
            <v>EACH</v>
          </cell>
          <cell r="D5620" t="str">
            <v>4" CUTTING-IN SLEEVE</v>
          </cell>
          <cell r="G5620">
            <v>0</v>
          </cell>
        </row>
        <row r="5621">
          <cell r="A5621" t="str">
            <v>638E08704</v>
          </cell>
          <cell r="C5621" t="str">
            <v>EACH</v>
          </cell>
          <cell r="D5621" t="str">
            <v>6" CUTTING-IN SLEEVE</v>
          </cell>
          <cell r="G5621">
            <v>0</v>
          </cell>
        </row>
        <row r="5622">
          <cell r="A5622" t="str">
            <v>638E08706</v>
          </cell>
          <cell r="C5622" t="str">
            <v>EACH</v>
          </cell>
          <cell r="D5622" t="str">
            <v>8" CUTTING-IN SLEEVE</v>
          </cell>
          <cell r="G5622">
            <v>0</v>
          </cell>
        </row>
        <row r="5623">
          <cell r="A5623" t="str">
            <v>638E08707</v>
          </cell>
          <cell r="C5623" t="str">
            <v>EACH</v>
          </cell>
          <cell r="D5623" t="str">
            <v>8" CUTTING-IN SLEEVE, AS PER PLAN</v>
          </cell>
          <cell r="G5623">
            <v>0</v>
          </cell>
        </row>
        <row r="5624">
          <cell r="A5624" t="str">
            <v>638E08708</v>
          </cell>
          <cell r="C5624" t="str">
            <v>EACH</v>
          </cell>
          <cell r="D5624" t="str">
            <v>10" CUTTING-IN SLEEVE</v>
          </cell>
          <cell r="G5624">
            <v>0</v>
          </cell>
        </row>
        <row r="5625">
          <cell r="A5625" t="str">
            <v>638E08710</v>
          </cell>
          <cell r="C5625" t="str">
            <v>EACH</v>
          </cell>
          <cell r="D5625" t="str">
            <v>12" CUTTING-IN SLEEVE</v>
          </cell>
          <cell r="G5625">
            <v>0</v>
          </cell>
        </row>
        <row r="5626">
          <cell r="A5626" t="str">
            <v>638E08711</v>
          </cell>
          <cell r="C5626" t="str">
            <v>EACH</v>
          </cell>
          <cell r="D5626" t="str">
            <v>12" CUTTING-IN SLEEVE, AS PER PLAN</v>
          </cell>
          <cell r="G5626">
            <v>0</v>
          </cell>
        </row>
        <row r="5627">
          <cell r="A5627" t="str">
            <v>638E08712</v>
          </cell>
          <cell r="C5627" t="str">
            <v>EACH</v>
          </cell>
          <cell r="D5627" t="str">
            <v>16" CUTTING-IN SLEEVE</v>
          </cell>
          <cell r="G5627">
            <v>0</v>
          </cell>
        </row>
        <row r="5628">
          <cell r="A5628" t="str">
            <v>638E08720</v>
          </cell>
          <cell r="C5628" t="str">
            <v>EACH</v>
          </cell>
          <cell r="D5628" t="str">
            <v>24" CUTTING-IN SLEEVE</v>
          </cell>
          <cell r="G5628">
            <v>0</v>
          </cell>
        </row>
        <row r="5629">
          <cell r="A5629" t="str">
            <v>638E08790</v>
          </cell>
          <cell r="C5629" t="str">
            <v>EACH</v>
          </cell>
          <cell r="D5629" t="str">
            <v>2" CUTTING-IN SLEEVE, VALVE AND VALVE BOX</v>
          </cell>
          <cell r="G5629">
            <v>0</v>
          </cell>
        </row>
        <row r="5630">
          <cell r="A5630" t="str">
            <v>638E08800</v>
          </cell>
          <cell r="C5630" t="str">
            <v>EACH</v>
          </cell>
          <cell r="D5630" t="str">
            <v>4" CUTTING-IN SLEEVE, VALVE AND VALVE BOX</v>
          </cell>
          <cell r="G5630">
            <v>0</v>
          </cell>
        </row>
        <row r="5631">
          <cell r="A5631" t="str">
            <v>638E08801</v>
          </cell>
          <cell r="C5631" t="str">
            <v>EACH</v>
          </cell>
          <cell r="D5631" t="str">
            <v>4" CUTTING-IN SLEEVE, VALVE AND VALVE BOX, AS PER PLAN</v>
          </cell>
          <cell r="G5631">
            <v>0</v>
          </cell>
        </row>
        <row r="5632">
          <cell r="A5632" t="str">
            <v>638E08900</v>
          </cell>
          <cell r="C5632" t="str">
            <v>EACH</v>
          </cell>
          <cell r="D5632" t="str">
            <v>6" CUTTING-IN SLEEVE, VALVE AND VALVE BOX</v>
          </cell>
          <cell r="G5632">
            <v>0</v>
          </cell>
        </row>
        <row r="5633">
          <cell r="A5633" t="str">
            <v>638E08901</v>
          </cell>
          <cell r="C5633" t="str">
            <v>EACH</v>
          </cell>
          <cell r="D5633" t="str">
            <v>6" CUTTING-IN SLEEVE, VALVE AND VALVE BOX, AS PER PLAN</v>
          </cell>
          <cell r="G5633">
            <v>0</v>
          </cell>
        </row>
        <row r="5634">
          <cell r="A5634" t="str">
            <v>638E09000</v>
          </cell>
          <cell r="C5634" t="str">
            <v>EACH</v>
          </cell>
          <cell r="D5634" t="str">
            <v>8" CUTTING-IN SLEEVE, VALVE AND VALVE BOX</v>
          </cell>
          <cell r="G5634">
            <v>0</v>
          </cell>
        </row>
        <row r="5635">
          <cell r="A5635" t="str">
            <v>638E09001</v>
          </cell>
          <cell r="C5635" t="str">
            <v>EACH</v>
          </cell>
          <cell r="D5635" t="str">
            <v>8" CUTTING-IN SLEEVE, VALVE AND VALVE BOX, AS PER PLAN</v>
          </cell>
          <cell r="G5635">
            <v>0</v>
          </cell>
        </row>
        <row r="5636">
          <cell r="A5636" t="str">
            <v>638E09100</v>
          </cell>
          <cell r="C5636" t="str">
            <v>EACH</v>
          </cell>
          <cell r="D5636" t="str">
            <v>10" CUTTING-IN SLEEVE, VALVE AND VALVE BOX</v>
          </cell>
          <cell r="G5636">
            <v>0</v>
          </cell>
        </row>
        <row r="5637">
          <cell r="A5637" t="str">
            <v>638E09200</v>
          </cell>
          <cell r="C5637" t="str">
            <v>EACH</v>
          </cell>
          <cell r="D5637" t="str">
            <v>12" CUTTING-IN SLEEVE, VALVE AND VALVE BOX</v>
          </cell>
          <cell r="G5637">
            <v>0</v>
          </cell>
        </row>
        <row r="5638">
          <cell r="A5638" t="str">
            <v>638E09201</v>
          </cell>
          <cell r="C5638" t="str">
            <v>EACH</v>
          </cell>
          <cell r="D5638" t="str">
            <v>12" CUTTING-IN SLEEVE, VALVE AND VALVE BOX, AS PER PLAN</v>
          </cell>
          <cell r="G5638">
            <v>0</v>
          </cell>
        </row>
        <row r="5639">
          <cell r="A5639" t="str">
            <v>638E09208</v>
          </cell>
          <cell r="C5639" t="str">
            <v>EACH</v>
          </cell>
          <cell r="D5639" t="str">
            <v>16" CUTTING-IN SLEEVE, VALVE AND VALVE BOX</v>
          </cell>
          <cell r="G5639">
            <v>0</v>
          </cell>
        </row>
        <row r="5640">
          <cell r="A5640" t="str">
            <v>638E09212</v>
          </cell>
          <cell r="C5640" t="str">
            <v>EACH</v>
          </cell>
          <cell r="D5640" t="str">
            <v>20" CUTTING-IN SLEEVE, VALVE AND VALVE BOX</v>
          </cell>
          <cell r="G5640">
            <v>0</v>
          </cell>
        </row>
        <row r="5641">
          <cell r="A5641" t="str">
            <v>638E09290</v>
          </cell>
          <cell r="C5641" t="str">
            <v>EACH</v>
          </cell>
          <cell r="D5641" t="str">
            <v>4" X 4" TAPPING SLEEVE, VALVE AND VALVE BOX</v>
          </cell>
          <cell r="G5641">
            <v>0</v>
          </cell>
        </row>
        <row r="5642">
          <cell r="A5642" t="str">
            <v>638E09291</v>
          </cell>
          <cell r="C5642" t="str">
            <v>EACH</v>
          </cell>
          <cell r="D5642" t="str">
            <v>4" X 4" TAPPING SLEEVE, VALVE AND VALVE BOX, AS PER PLAN</v>
          </cell>
          <cell r="G5642">
            <v>0</v>
          </cell>
        </row>
        <row r="5643">
          <cell r="A5643" t="str">
            <v>638E09300</v>
          </cell>
          <cell r="C5643" t="str">
            <v>EACH</v>
          </cell>
          <cell r="D5643" t="str">
            <v>6" X 6" TAPPING SLEEVE, VALVE AND VALVE BOX</v>
          </cell>
          <cell r="G5643">
            <v>0</v>
          </cell>
        </row>
        <row r="5644">
          <cell r="A5644" t="str">
            <v>638E09301</v>
          </cell>
          <cell r="C5644" t="str">
            <v>EACH</v>
          </cell>
          <cell r="D5644" t="str">
            <v>6" X 6" TAPPING SLEEVE, VALVE AND VALVE BOX, AS PER PLAN</v>
          </cell>
          <cell r="G5644">
            <v>0</v>
          </cell>
        </row>
        <row r="5645">
          <cell r="A5645" t="str">
            <v>638E09390</v>
          </cell>
          <cell r="C5645" t="str">
            <v>EACH</v>
          </cell>
          <cell r="D5645" t="str">
            <v>8" X 6" TAPPING SLEEVE, VALVE AND VALVE BOX</v>
          </cell>
          <cell r="G5645">
            <v>0</v>
          </cell>
        </row>
        <row r="5646">
          <cell r="A5646" t="str">
            <v>638E09391</v>
          </cell>
          <cell r="C5646" t="str">
            <v>EACH</v>
          </cell>
          <cell r="D5646" t="str">
            <v>8" X 6" TAPPING SLEEVE, VALVE AND VALVE BOX, AS PER PLAN</v>
          </cell>
          <cell r="G5646">
            <v>0</v>
          </cell>
        </row>
        <row r="5647">
          <cell r="A5647" t="str">
            <v>638E09400</v>
          </cell>
          <cell r="C5647" t="str">
            <v>EACH</v>
          </cell>
          <cell r="D5647" t="str">
            <v>8" X 8" TAPPING SLEEVE, VALVE AND VALVE BOX</v>
          </cell>
          <cell r="G5647">
            <v>0</v>
          </cell>
        </row>
        <row r="5648">
          <cell r="A5648" t="str">
            <v>638E09401</v>
          </cell>
          <cell r="C5648" t="str">
            <v>EACH</v>
          </cell>
          <cell r="D5648" t="str">
            <v>8" X 8" TAPPING SLEEVE, VALVE AND VALVE BOX, AS PER PLAN</v>
          </cell>
          <cell r="G5648">
            <v>0</v>
          </cell>
        </row>
        <row r="5649">
          <cell r="A5649" t="str">
            <v>638E09500</v>
          </cell>
          <cell r="C5649" t="str">
            <v>EACH</v>
          </cell>
          <cell r="D5649" t="str">
            <v>10" X 4" TAPPING SLEEVE, VALVE AND VALVE BOX</v>
          </cell>
          <cell r="G5649">
            <v>0</v>
          </cell>
        </row>
        <row r="5650">
          <cell r="A5650" t="str">
            <v>638E09508</v>
          </cell>
          <cell r="C5650" t="str">
            <v>EACH</v>
          </cell>
          <cell r="D5650" t="str">
            <v>10" X 6" TAPPING SLEEVE, VALVE AND VALVE BOX</v>
          </cell>
          <cell r="G5650">
            <v>0</v>
          </cell>
        </row>
        <row r="5651">
          <cell r="A5651" t="str">
            <v>638E09509</v>
          </cell>
          <cell r="C5651" t="str">
            <v>EACH</v>
          </cell>
          <cell r="D5651" t="str">
            <v>10" X 6" TAPPING SLEEVE, VALVE AND VALVE BOX, AS PER PLAN</v>
          </cell>
          <cell r="G5651">
            <v>0</v>
          </cell>
        </row>
        <row r="5652">
          <cell r="A5652" t="str">
            <v>638E09510</v>
          </cell>
          <cell r="C5652" t="str">
            <v>EACH</v>
          </cell>
          <cell r="D5652" t="str">
            <v>10" X 8" TAPPING SLEEVE, VALVE AND VALVE BOX</v>
          </cell>
          <cell r="G5652">
            <v>0</v>
          </cell>
        </row>
        <row r="5653">
          <cell r="A5653" t="str">
            <v>638E09511</v>
          </cell>
          <cell r="C5653" t="str">
            <v>EACH</v>
          </cell>
          <cell r="D5653" t="str">
            <v>10" X 8" TAPPING SLEEVE, VALVE AND VALVE BOX, AS PER PLAN</v>
          </cell>
          <cell r="G5653">
            <v>0</v>
          </cell>
        </row>
        <row r="5654">
          <cell r="A5654" t="str">
            <v>638E09520</v>
          </cell>
          <cell r="C5654" t="str">
            <v>EACH</v>
          </cell>
          <cell r="D5654" t="str">
            <v>10" X 10" TAPPING SLEEVE, VALVE AND VALVE BOX</v>
          </cell>
          <cell r="G5654">
            <v>0</v>
          </cell>
        </row>
        <row r="5655">
          <cell r="A5655" t="str">
            <v>638E09521</v>
          </cell>
          <cell r="C5655" t="str">
            <v>EACH</v>
          </cell>
          <cell r="D5655" t="str">
            <v>10" X 10" TAPPING SLEEVE, VALVE AND VALVE BOX, AS PER PLAN</v>
          </cell>
          <cell r="G5655">
            <v>0</v>
          </cell>
        </row>
        <row r="5656">
          <cell r="A5656" t="str">
            <v>638E09600</v>
          </cell>
          <cell r="C5656" t="str">
            <v>EACH</v>
          </cell>
          <cell r="D5656" t="str">
            <v>12" X 4" TAPPING SLEEVE, VALVE AND VALVE BOX</v>
          </cell>
          <cell r="G5656">
            <v>0</v>
          </cell>
        </row>
        <row r="5657">
          <cell r="A5657" t="str">
            <v>638E09700</v>
          </cell>
          <cell r="C5657" t="str">
            <v>EACH</v>
          </cell>
          <cell r="D5657" t="str">
            <v>12" X 6" TAPPING SLEEVE, VALVE AND VALVE BOX</v>
          </cell>
          <cell r="G5657">
            <v>0</v>
          </cell>
        </row>
        <row r="5658">
          <cell r="A5658" t="str">
            <v>638E09701</v>
          </cell>
          <cell r="C5658" t="str">
            <v>EACH</v>
          </cell>
          <cell r="D5658" t="str">
            <v>12" X 6" TAPPING SLEEVE, VALVE AND VALVE BOX, AS PER PLAN</v>
          </cell>
          <cell r="G5658">
            <v>0</v>
          </cell>
        </row>
        <row r="5659">
          <cell r="A5659" t="str">
            <v>638E09710</v>
          </cell>
          <cell r="C5659" t="str">
            <v>EACH</v>
          </cell>
          <cell r="D5659" t="str">
            <v>12" X 8" TAPPING SLEEVE, VALVE AND VALVE BOX</v>
          </cell>
          <cell r="G5659">
            <v>0</v>
          </cell>
        </row>
        <row r="5660">
          <cell r="A5660" t="str">
            <v>638E09711</v>
          </cell>
          <cell r="C5660" t="str">
            <v>EACH</v>
          </cell>
          <cell r="D5660" t="str">
            <v>12" X 8" TAPPING SLEEVE, VALVE AND VALVE BOX, AS PER PLAN</v>
          </cell>
          <cell r="G5660">
            <v>0</v>
          </cell>
        </row>
        <row r="5661">
          <cell r="A5661" t="str">
            <v>638E09714</v>
          </cell>
          <cell r="C5661" t="str">
            <v>EACH</v>
          </cell>
          <cell r="D5661" t="str">
            <v>12" X 10" TAPPING SLEEVE, VALVE AND VALVE BOX</v>
          </cell>
          <cell r="G5661">
            <v>0</v>
          </cell>
        </row>
        <row r="5662">
          <cell r="A5662" t="str">
            <v>638E09800</v>
          </cell>
          <cell r="C5662" t="str">
            <v>EACH</v>
          </cell>
          <cell r="D5662" t="str">
            <v>12" X 12" TAPPING SLEEVE, VALVE AND VALVE BOX</v>
          </cell>
          <cell r="G5662">
            <v>0</v>
          </cell>
        </row>
        <row r="5663">
          <cell r="A5663" t="str">
            <v>638E09801</v>
          </cell>
          <cell r="C5663" t="str">
            <v>EACH</v>
          </cell>
          <cell r="D5663" t="str">
            <v>12" X 12" TAPPING SLEEVE, VALVE AND VALVE BOX, AS PER PLAN</v>
          </cell>
          <cell r="G5663">
            <v>0</v>
          </cell>
        </row>
        <row r="5664">
          <cell r="A5664" t="str">
            <v>638E09808</v>
          </cell>
          <cell r="C5664" t="str">
            <v>EACH</v>
          </cell>
          <cell r="D5664" t="str">
            <v>14" X 14" TAPPING SLEEVE, VALVE AND VALVE BOX</v>
          </cell>
          <cell r="G5664">
            <v>0</v>
          </cell>
        </row>
        <row r="5665">
          <cell r="A5665" t="str">
            <v>638E09810</v>
          </cell>
          <cell r="C5665" t="str">
            <v>EACH</v>
          </cell>
          <cell r="D5665" t="str">
            <v>14" X 6" TAPPING SLEEVE, VALVE AND VALVE BOX</v>
          </cell>
          <cell r="G5665">
            <v>0</v>
          </cell>
        </row>
        <row r="5666">
          <cell r="A5666" t="str">
            <v>638E09890</v>
          </cell>
          <cell r="C5666" t="str">
            <v>EACH</v>
          </cell>
          <cell r="D5666" t="str">
            <v>16" X 6" TAPPING SLEEVE, VALVE AND VALVE BOX</v>
          </cell>
          <cell r="G5666">
            <v>0</v>
          </cell>
        </row>
        <row r="5667">
          <cell r="A5667" t="str">
            <v>638E09894</v>
          </cell>
          <cell r="C5667" t="str">
            <v>EACH</v>
          </cell>
          <cell r="D5667" t="str">
            <v>16" X 8" TAPPING SLEEVE, VALVE AND VALVE BOX</v>
          </cell>
          <cell r="G5667">
            <v>0</v>
          </cell>
        </row>
        <row r="5668">
          <cell r="A5668" t="str">
            <v>638E09895</v>
          </cell>
          <cell r="C5668" t="str">
            <v>EACH</v>
          </cell>
          <cell r="D5668" t="str">
            <v>16" X 8" TAPPING SLEEVE, VALVE AND VALVE BOX, AS PER PLAN</v>
          </cell>
          <cell r="G5668">
            <v>0</v>
          </cell>
        </row>
        <row r="5669">
          <cell r="A5669" t="str">
            <v>638E09900</v>
          </cell>
          <cell r="C5669" t="str">
            <v>EACH</v>
          </cell>
          <cell r="D5669" t="str">
            <v>16" X 10" TAPPING SLEEVE, VALVE AND VALVE BOX</v>
          </cell>
          <cell r="G5669">
            <v>0</v>
          </cell>
        </row>
        <row r="5670">
          <cell r="A5670" t="str">
            <v>638E09908</v>
          </cell>
          <cell r="C5670" t="str">
            <v>EACH</v>
          </cell>
          <cell r="D5670" t="str">
            <v>16" X 12" TAPPING SLEEVE, VALVE AND VALVE BOX</v>
          </cell>
          <cell r="G5670">
            <v>0</v>
          </cell>
        </row>
        <row r="5671">
          <cell r="A5671" t="str">
            <v>638E09909</v>
          </cell>
          <cell r="C5671" t="str">
            <v>EACH</v>
          </cell>
          <cell r="D5671" t="str">
            <v>16" X 12" TAPPING SLEEVE, VALVE AND VALVE BOX, AS PER PLAN</v>
          </cell>
          <cell r="G5671">
            <v>0</v>
          </cell>
        </row>
        <row r="5672">
          <cell r="A5672" t="str">
            <v>638E09910</v>
          </cell>
          <cell r="C5672" t="str">
            <v>EACH</v>
          </cell>
          <cell r="D5672" t="str">
            <v>16" X 16" TAPPING SLEEVE, VALVE AND VALVE BOX</v>
          </cell>
          <cell r="G5672">
            <v>0</v>
          </cell>
        </row>
        <row r="5673">
          <cell r="A5673" t="str">
            <v>638E09920</v>
          </cell>
          <cell r="C5673" t="str">
            <v>EACH</v>
          </cell>
          <cell r="D5673" t="str">
            <v>18" X 18" TAPPING SLEEVE, VALVE AND VALVE BOX</v>
          </cell>
          <cell r="G5673">
            <v>0</v>
          </cell>
        </row>
        <row r="5674">
          <cell r="A5674" t="str">
            <v>638E10000</v>
          </cell>
          <cell r="C5674" t="str">
            <v>EACH</v>
          </cell>
          <cell r="D5674" t="str">
            <v>20" X 16" TAPPING SLEEVE, VALVE AND VALVE BOX</v>
          </cell>
          <cell r="G5674">
            <v>0</v>
          </cell>
        </row>
        <row r="5675">
          <cell r="A5675" t="str">
            <v>638E10010</v>
          </cell>
          <cell r="C5675" t="str">
            <v>EACH</v>
          </cell>
          <cell r="D5675" t="str">
            <v>20" X 20" TAPPING SLEEVE, VALVE AND VALVE BOX</v>
          </cell>
          <cell r="G5675">
            <v>0</v>
          </cell>
        </row>
        <row r="5676">
          <cell r="A5676" t="str">
            <v>638E10011</v>
          </cell>
          <cell r="C5676" t="str">
            <v>EACH</v>
          </cell>
          <cell r="D5676" t="str">
            <v>20" X 20" TAPPING SLEEVE, VALVE AND VALVE BOX, AS PER PLAN</v>
          </cell>
          <cell r="G5676">
            <v>0</v>
          </cell>
        </row>
        <row r="5677">
          <cell r="A5677" t="str">
            <v>638E10100</v>
          </cell>
          <cell r="C5677" t="str">
            <v>EACH</v>
          </cell>
          <cell r="D5677" t="str">
            <v>4" FIRE HYDRANT</v>
          </cell>
          <cell r="G5677">
            <v>0</v>
          </cell>
        </row>
        <row r="5678">
          <cell r="A5678" t="str">
            <v>638E10101</v>
          </cell>
          <cell r="C5678" t="str">
            <v>EACH</v>
          </cell>
          <cell r="D5678" t="str">
            <v>4" FIRE HYDRANT, AS PER PLAN</v>
          </cell>
          <cell r="G5678">
            <v>0</v>
          </cell>
        </row>
        <row r="5679">
          <cell r="A5679" t="str">
            <v>638E10200</v>
          </cell>
          <cell r="C5679" t="str">
            <v>EACH</v>
          </cell>
          <cell r="D5679" t="str">
            <v>6" FIRE HYDRANT</v>
          </cell>
          <cell r="G5679">
            <v>0</v>
          </cell>
        </row>
        <row r="5680">
          <cell r="A5680" t="str">
            <v>638E10201</v>
          </cell>
          <cell r="C5680" t="str">
            <v>EACH</v>
          </cell>
          <cell r="D5680" t="str">
            <v>6" FIRE HYDRANT, AS PER PLAN</v>
          </cell>
          <cell r="G5680">
            <v>0</v>
          </cell>
        </row>
        <row r="5681">
          <cell r="A5681" t="str">
            <v>638E10300</v>
          </cell>
          <cell r="C5681" t="str">
            <v>EACH</v>
          </cell>
          <cell r="D5681" t="str">
            <v>FIRE HYDRANT EXTENDED AND ADJUSTED TO GRADE</v>
          </cell>
          <cell r="G5681">
            <v>0</v>
          </cell>
        </row>
        <row r="5682">
          <cell r="A5682" t="str">
            <v>638E10301</v>
          </cell>
          <cell r="C5682" t="str">
            <v>EACH</v>
          </cell>
          <cell r="D5682" t="str">
            <v>FIRE HYDRANT EXTENDED AND ADJUSTED TO GRADE, AS PER PLAN</v>
          </cell>
          <cell r="G5682">
            <v>0</v>
          </cell>
        </row>
        <row r="5683">
          <cell r="A5683" t="str">
            <v>638E10400</v>
          </cell>
          <cell r="C5683" t="str">
            <v>EACH</v>
          </cell>
          <cell r="D5683" t="str">
            <v>FIRE HYDRANT ADJUSTED TO GRADE</v>
          </cell>
          <cell r="G5683">
            <v>0</v>
          </cell>
        </row>
        <row r="5684">
          <cell r="A5684" t="str">
            <v>638E10401</v>
          </cell>
          <cell r="C5684" t="str">
            <v>EACH</v>
          </cell>
          <cell r="D5684" t="str">
            <v>FIRE HYDRANT ADJUSTED TO GRADE, AS PER PLAN</v>
          </cell>
          <cell r="G5684">
            <v>0</v>
          </cell>
        </row>
        <row r="5685">
          <cell r="A5685" t="str">
            <v>638E10480</v>
          </cell>
          <cell r="C5685" t="str">
            <v>EACH</v>
          </cell>
          <cell r="D5685" t="str">
            <v>FIRE HYDRANT REMOVED</v>
          </cell>
          <cell r="G5685">
            <v>0</v>
          </cell>
        </row>
        <row r="5686">
          <cell r="A5686" t="str">
            <v>638E10481</v>
          </cell>
          <cell r="C5686" t="str">
            <v>EACH</v>
          </cell>
          <cell r="D5686" t="str">
            <v>FIRE HYDRANT REMOVED, AS PER PLAN</v>
          </cell>
          <cell r="G5686">
            <v>0</v>
          </cell>
        </row>
        <row r="5687">
          <cell r="A5687" t="str">
            <v>638E10500</v>
          </cell>
          <cell r="C5687" t="str">
            <v>EACH</v>
          </cell>
          <cell r="D5687" t="str">
            <v>FIRE HYDRANT REMOVED AND RESET</v>
          </cell>
          <cell r="G5687">
            <v>0</v>
          </cell>
        </row>
        <row r="5688">
          <cell r="A5688" t="str">
            <v>638E10501</v>
          </cell>
          <cell r="C5688" t="str">
            <v>EACH</v>
          </cell>
          <cell r="D5688" t="str">
            <v>FIRE HYDRANT REMOVED AND RESET, AS PER PLAN</v>
          </cell>
          <cell r="G5688">
            <v>0</v>
          </cell>
        </row>
        <row r="5689">
          <cell r="A5689" t="str">
            <v>638E10600</v>
          </cell>
          <cell r="C5689" t="str">
            <v>EACH</v>
          </cell>
          <cell r="D5689" t="str">
            <v>FIRE HYDRANT AND GATE VALVE REMOVED AND RESET</v>
          </cell>
          <cell r="G5689">
            <v>0</v>
          </cell>
        </row>
        <row r="5690">
          <cell r="A5690" t="str">
            <v>638E10601</v>
          </cell>
          <cell r="C5690" t="str">
            <v>EACH</v>
          </cell>
          <cell r="D5690" t="str">
            <v>FIRE HYDRANT AND GATE VALVE REMOVED AND RESET, AS PER PLAN</v>
          </cell>
          <cell r="G5690">
            <v>0</v>
          </cell>
        </row>
        <row r="5691">
          <cell r="A5691" t="str">
            <v>638E10700</v>
          </cell>
          <cell r="C5691" t="str">
            <v>EACH</v>
          </cell>
          <cell r="D5691" t="str">
            <v>FIRE HYDRANT REMOVED AND DISPOSED OF</v>
          </cell>
          <cell r="G5691">
            <v>0</v>
          </cell>
        </row>
        <row r="5692">
          <cell r="A5692" t="str">
            <v>638E10701</v>
          </cell>
          <cell r="C5692" t="str">
            <v>EACH</v>
          </cell>
          <cell r="D5692" t="str">
            <v>FIRE HYDRANT REMOVED AND DISPOSED OF, AS PER PLAN</v>
          </cell>
          <cell r="G5692">
            <v>0</v>
          </cell>
        </row>
        <row r="5693">
          <cell r="A5693" t="str">
            <v>638E10800</v>
          </cell>
          <cell r="C5693" t="str">
            <v>EACH</v>
          </cell>
          <cell r="D5693" t="str">
            <v>VALVE BOX ADJUSTED TO GRADE</v>
          </cell>
          <cell r="G5693">
            <v>0</v>
          </cell>
        </row>
        <row r="5694">
          <cell r="A5694" t="str">
            <v>638E10801</v>
          </cell>
          <cell r="C5694" t="str">
            <v>EACH</v>
          </cell>
          <cell r="D5694" t="str">
            <v>VALVE BOX ADJUSTED TO GRADE, AS PER PLAN</v>
          </cell>
          <cell r="G5694">
            <v>0</v>
          </cell>
        </row>
        <row r="5695">
          <cell r="A5695" t="str">
            <v>638E10900</v>
          </cell>
          <cell r="C5695" t="str">
            <v>EACH</v>
          </cell>
          <cell r="D5695" t="str">
            <v>SERVICE BOX ADJUSTED TO GRADE</v>
          </cell>
          <cell r="G5695">
            <v>0</v>
          </cell>
        </row>
        <row r="5696">
          <cell r="A5696" t="str">
            <v>638E10901</v>
          </cell>
          <cell r="C5696" t="str">
            <v>EACH</v>
          </cell>
          <cell r="D5696" t="str">
            <v>SERVICE BOX ADJUSTED TO GRADE, AS PER PLAN</v>
          </cell>
          <cell r="G5696">
            <v>0</v>
          </cell>
        </row>
        <row r="5697">
          <cell r="A5697" t="str">
            <v>638E11100</v>
          </cell>
          <cell r="C5697" t="str">
            <v>EACH</v>
          </cell>
          <cell r="D5697" t="str">
            <v>METER AND CHAMBER REMOVED AND RESET</v>
          </cell>
          <cell r="G5697">
            <v>0</v>
          </cell>
        </row>
        <row r="5698">
          <cell r="A5698" t="str">
            <v>638E11101</v>
          </cell>
          <cell r="C5698" t="str">
            <v>EACH</v>
          </cell>
          <cell r="D5698" t="str">
            <v>METER AND CHAMBER REMOVED AND RESET, AS PER PLAN</v>
          </cell>
          <cell r="G5698">
            <v>0</v>
          </cell>
        </row>
        <row r="5699">
          <cell r="A5699" t="str">
            <v>638E11102</v>
          </cell>
          <cell r="C5699" t="str">
            <v>EACH</v>
          </cell>
          <cell r="D5699" t="str">
            <v>METER AND VAULT REMOVED AND RESET</v>
          </cell>
          <cell r="G5699">
            <v>0</v>
          </cell>
        </row>
        <row r="5700">
          <cell r="A5700" t="str">
            <v>638E11103</v>
          </cell>
          <cell r="C5700" t="str">
            <v>EACH</v>
          </cell>
          <cell r="D5700" t="str">
            <v>METER AND VAULT REMOVED AND RESET, AS PER PLAN</v>
          </cell>
          <cell r="G5700">
            <v>0</v>
          </cell>
        </row>
        <row r="5701">
          <cell r="A5701" t="str">
            <v>638E11200</v>
          </cell>
          <cell r="C5701" t="str">
            <v>EACH</v>
          </cell>
          <cell r="D5701" t="str">
            <v>METER, SETTING, STOP AND CHAMBER</v>
          </cell>
          <cell r="G5701">
            <v>0</v>
          </cell>
        </row>
        <row r="5702">
          <cell r="A5702" t="str">
            <v>638E11201</v>
          </cell>
          <cell r="C5702" t="str">
            <v>EACH</v>
          </cell>
          <cell r="D5702" t="str">
            <v>METER, SETTING, STOP AND CHAMBER, AS PER PLAN</v>
          </cell>
          <cell r="G5702">
            <v>0</v>
          </cell>
        </row>
        <row r="5703">
          <cell r="A5703" t="str">
            <v>638E11296</v>
          </cell>
          <cell r="C5703" t="str">
            <v>EACH</v>
          </cell>
          <cell r="D5703" t="str">
            <v>3/4" AIR RELEASE VALVE</v>
          </cell>
          <cell r="G5703">
            <v>0</v>
          </cell>
        </row>
        <row r="5704">
          <cell r="A5704" t="str">
            <v>638E11297</v>
          </cell>
          <cell r="C5704" t="str">
            <v>EACH</v>
          </cell>
          <cell r="D5704" t="str">
            <v>3/4" AIR RELEASE VALVE, AS PER PLAN</v>
          </cell>
          <cell r="G5704">
            <v>0</v>
          </cell>
        </row>
        <row r="5705">
          <cell r="A5705" t="str">
            <v>638E11300</v>
          </cell>
          <cell r="C5705" t="str">
            <v>EACH</v>
          </cell>
          <cell r="D5705" t="str">
            <v>1" AIR RELEASE VALVE</v>
          </cell>
          <cell r="G5705">
            <v>0</v>
          </cell>
        </row>
        <row r="5706">
          <cell r="A5706" t="str">
            <v>638E11301</v>
          </cell>
          <cell r="C5706" t="str">
            <v>EACH</v>
          </cell>
          <cell r="D5706" t="str">
            <v>1" AIR RELEASE VALVE, AS PER PLAN</v>
          </cell>
          <cell r="G5706">
            <v>0</v>
          </cell>
        </row>
        <row r="5707">
          <cell r="A5707" t="str">
            <v>638E11310</v>
          </cell>
          <cell r="C5707" t="str">
            <v>EACH</v>
          </cell>
          <cell r="D5707" t="str">
            <v>2" AIR RELEASE VALVE</v>
          </cell>
          <cell r="G5707">
            <v>0</v>
          </cell>
        </row>
        <row r="5708">
          <cell r="A5708" t="str">
            <v>638E11500</v>
          </cell>
          <cell r="C5708" t="str">
            <v>MBF</v>
          </cell>
          <cell r="D5708" t="str">
            <v>SHEETING AND BRACING ORDERED LEFT IN PLACE</v>
          </cell>
          <cell r="G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 t="str">
            <v>DESIGN BUILD PROJECTS ONLY</v>
          </cell>
          <cell r="G6173">
            <v>0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 t="str">
            <v>DESIGN BUILD PROJECTS ONLY</v>
          </cell>
          <cell r="G6174">
            <v>0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G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G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G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G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G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G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G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G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G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G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G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G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G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G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G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G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G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G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G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G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G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G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G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G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G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G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G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G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G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G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G6205">
            <v>0</v>
          </cell>
        </row>
        <row r="6206">
          <cell r="A6206" t="str">
            <v>642E00626</v>
          </cell>
          <cell r="C6206" t="str">
            <v>FT</v>
          </cell>
          <cell r="D6206" t="str">
            <v>CROSSWALK LINE, 18", TYPE 1</v>
          </cell>
          <cell r="G6206">
            <v>0</v>
          </cell>
        </row>
        <row r="6207">
          <cell r="A6207" t="str">
            <v>642E00627</v>
          </cell>
          <cell r="C6207" t="str">
            <v>FT</v>
          </cell>
          <cell r="D6207" t="str">
            <v>CROSSWALK LINE, 18", TYPE 1, AS PER PLAN</v>
          </cell>
          <cell r="G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G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G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G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G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G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G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G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G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G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G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G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G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G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G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G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G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G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G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G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G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G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G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G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G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G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G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G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G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G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G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G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G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G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G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G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G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G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G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G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G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G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G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G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G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G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G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G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G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G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G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G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G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G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G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G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G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G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G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G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G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G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G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G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G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G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G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G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G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G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G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G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G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G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G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G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G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G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G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G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G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G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G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G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G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G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G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G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G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G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G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G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G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G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G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G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G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G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G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G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G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G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G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G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G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G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G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G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G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G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G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G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G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G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G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G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G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G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G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G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G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G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G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G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G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G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G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G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G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G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G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G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G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G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G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G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G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G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G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G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G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G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G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G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G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G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G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G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G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G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G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G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G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G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G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G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G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G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G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G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G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G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G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G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G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G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G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G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G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G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G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G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G6394">
            <v>0</v>
          </cell>
        </row>
        <row r="6395">
          <cell r="A6395" t="str">
            <v>644E00901</v>
          </cell>
          <cell r="C6395" t="str">
            <v>SF</v>
          </cell>
          <cell r="D6395" t="str">
            <v>ISLAND MARKING, AS PER PLAN</v>
          </cell>
          <cell r="G6395">
            <v>0</v>
          </cell>
        </row>
        <row r="6396">
          <cell r="A6396" t="str">
            <v>644E01000</v>
          </cell>
          <cell r="C6396" t="str">
            <v>EACH</v>
          </cell>
          <cell r="D6396" t="str">
            <v>RAILROAD SYMBOL MARKING</v>
          </cell>
          <cell r="G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G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G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G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G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G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G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G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G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G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G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G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G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G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G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G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G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G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G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G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G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G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G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G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G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G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G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G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G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G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G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G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G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G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G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G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G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G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G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G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G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G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G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G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G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G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G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G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G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G6455">
            <v>0</v>
          </cell>
        </row>
        <row r="6456">
          <cell r="A6456" t="str">
            <v>645E00206</v>
          </cell>
          <cell r="C6456" t="str">
            <v>MILE</v>
          </cell>
          <cell r="D6456" t="str">
            <v>LANE LINE, TYPE C</v>
          </cell>
          <cell r="G6456">
            <v>0</v>
          </cell>
        </row>
        <row r="6457">
          <cell r="A6457" t="str">
            <v>645E00210</v>
          </cell>
          <cell r="C6457" t="str">
            <v>MILE</v>
          </cell>
          <cell r="D6457" t="str">
            <v>LANE LINE, 4", TYPE A3</v>
          </cell>
          <cell r="G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G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G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G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G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G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G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G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G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G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G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G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G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G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G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G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G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G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G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G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G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G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G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G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G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G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G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G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G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G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G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G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G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G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G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G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G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G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G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G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G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G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G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G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G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G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G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G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G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G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G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G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G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G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G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G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G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G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G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G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G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G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G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G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G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G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G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G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G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G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G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G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G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G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G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G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G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G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G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G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G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G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G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G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G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G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G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G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G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G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G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G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G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G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G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G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G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G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G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G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G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G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G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G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G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G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G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G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G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G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G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G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G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G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G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G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G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G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G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G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G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G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G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G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G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G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G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G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G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G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G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G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G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G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G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G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G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G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G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G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G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G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G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G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G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G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G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G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G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G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G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G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G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G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G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G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G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G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G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G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G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G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G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G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G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G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G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G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G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G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G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G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G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G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G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G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G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G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G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G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G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G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G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G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G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G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G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G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G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G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G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G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G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G6655">
            <v>0</v>
          </cell>
        </row>
        <row r="6656">
          <cell r="A6656" t="str">
            <v>646E20200</v>
          </cell>
          <cell r="C6656" t="str">
            <v>FT</v>
          </cell>
          <cell r="D6656" t="str">
            <v>PARKING LOT STALL MARKING</v>
          </cell>
          <cell r="G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G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G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G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G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G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G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G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G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G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G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G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G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G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G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G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G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G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G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G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G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G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G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G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G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G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G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G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G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G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G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G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G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G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G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G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G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G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G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G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G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G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G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G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G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G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G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G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G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G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G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G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G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G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G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G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G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G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G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G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G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G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G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G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G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G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G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G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G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G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G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G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G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G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G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G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G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G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G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G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G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G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G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G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G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G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G6747">
            <v>0</v>
          </cell>
        </row>
        <row r="6748">
          <cell r="A6748" t="str">
            <v>647E20640</v>
          </cell>
          <cell r="C6748" t="str">
            <v>EACH</v>
          </cell>
          <cell r="D6748" t="str">
            <v>LANE REDUCTION ARROW, TYPE A90</v>
          </cell>
          <cell r="G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G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G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G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G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G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G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G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G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G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G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G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G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G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G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G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G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G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G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G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G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G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G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G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G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G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G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G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G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G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G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G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G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G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G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G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G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G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G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G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G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G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G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G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G6799">
            <v>0</v>
          </cell>
        </row>
        <row r="6800">
          <cell r="A6800" t="str">
            <v>648E00205</v>
          </cell>
          <cell r="C6800" t="str">
            <v>MILE</v>
          </cell>
          <cell r="D6800" t="str">
            <v>LANE LINE, 6", AS PER PLAN</v>
          </cell>
          <cell r="G6800">
            <v>0</v>
          </cell>
        </row>
        <row r="6801">
          <cell r="A6801" t="str">
            <v>648E00300</v>
          </cell>
          <cell r="C6801" t="str">
            <v>MILE</v>
          </cell>
          <cell r="D6801" t="str">
            <v>CENTER LINE</v>
          </cell>
          <cell r="G6801">
            <v>0</v>
          </cell>
        </row>
        <row r="6802">
          <cell r="A6802" t="str">
            <v>648E00301</v>
          </cell>
          <cell r="C6802" t="str">
            <v>MILE</v>
          </cell>
          <cell r="D6802" t="str">
            <v>CENTER LINE, AS PER PLAN</v>
          </cell>
          <cell r="G6802">
            <v>0</v>
          </cell>
        </row>
        <row r="6803">
          <cell r="A6803" t="str">
            <v>648E00400</v>
          </cell>
          <cell r="C6803" t="str">
            <v>FT</v>
          </cell>
          <cell r="D6803" t="str">
            <v>CHANNELIZING LINE, 8"</v>
          </cell>
          <cell r="G6803">
            <v>0</v>
          </cell>
        </row>
        <row r="6804">
          <cell r="A6804" t="str">
            <v>648E00401</v>
          </cell>
          <cell r="C6804" t="str">
            <v>FT</v>
          </cell>
          <cell r="D6804" t="str">
            <v>CHANNELIZING LINE, 8", AS PER PLAN</v>
          </cell>
          <cell r="G6804">
            <v>0</v>
          </cell>
        </row>
        <row r="6805">
          <cell r="A6805" t="str">
            <v>648E00404</v>
          </cell>
          <cell r="C6805" t="str">
            <v>FT</v>
          </cell>
          <cell r="D6805" t="str">
            <v>CHANNELIZING LINE, 12"</v>
          </cell>
          <cell r="G6805">
            <v>0</v>
          </cell>
        </row>
        <row r="6806">
          <cell r="A6806" t="str">
            <v>648E00405</v>
          </cell>
          <cell r="C6806" t="str">
            <v>FT</v>
          </cell>
          <cell r="D6806" t="str">
            <v>CHANNELIZING LINE, 12", AS PER PLAN</v>
          </cell>
          <cell r="G6806">
            <v>0</v>
          </cell>
        </row>
        <row r="6807">
          <cell r="A6807" t="str">
            <v>648E01500</v>
          </cell>
          <cell r="C6807" t="str">
            <v>FT</v>
          </cell>
          <cell r="D6807" t="str">
            <v>DOTTED LINE, 4"</v>
          </cell>
          <cell r="G6807">
            <v>0</v>
          </cell>
        </row>
        <row r="6808">
          <cell r="A6808" t="str">
            <v>648E01501</v>
          </cell>
          <cell r="C6808" t="str">
            <v>FT</v>
          </cell>
          <cell r="D6808" t="str">
            <v>DOTTED LINE, 4", AS PER PLAN</v>
          </cell>
          <cell r="G6808">
            <v>0</v>
          </cell>
        </row>
        <row r="6809">
          <cell r="A6809" t="str">
            <v>648E01502</v>
          </cell>
          <cell r="C6809" t="str">
            <v>FT</v>
          </cell>
          <cell r="D6809" t="str">
            <v>DOTTED LINE, 5"</v>
          </cell>
          <cell r="G6809">
            <v>0</v>
          </cell>
        </row>
        <row r="6810">
          <cell r="A6810" t="str">
            <v>648E01503</v>
          </cell>
          <cell r="C6810" t="str">
            <v>FT</v>
          </cell>
          <cell r="D6810" t="str">
            <v>DOTTED LINE, 5", AS PER PLAN</v>
          </cell>
          <cell r="G6810">
            <v>0</v>
          </cell>
        </row>
        <row r="6811">
          <cell r="A6811" t="str">
            <v>648E01510</v>
          </cell>
          <cell r="C6811" t="str">
            <v>FT</v>
          </cell>
          <cell r="D6811" t="str">
            <v>DOTTED LINE, 6"</v>
          </cell>
          <cell r="G6811">
            <v>0</v>
          </cell>
        </row>
        <row r="6812">
          <cell r="A6812" t="str">
            <v>648E01511</v>
          </cell>
          <cell r="C6812" t="str">
            <v>FT</v>
          </cell>
          <cell r="D6812" t="str">
            <v>DOTTED LINE, 6", AS PER PLAN</v>
          </cell>
          <cell r="G6812">
            <v>0</v>
          </cell>
        </row>
        <row r="6813">
          <cell r="A6813" t="str">
            <v>648E01514</v>
          </cell>
          <cell r="C6813" t="str">
            <v>FT</v>
          </cell>
          <cell r="D6813" t="str">
            <v>DOTTED LINE, 8"</v>
          </cell>
          <cell r="G6813">
            <v>0</v>
          </cell>
        </row>
        <row r="6814">
          <cell r="A6814" t="str">
            <v>648E01515</v>
          </cell>
          <cell r="C6814" t="str">
            <v>FT</v>
          </cell>
          <cell r="D6814" t="str">
            <v>DOTTED LINE, 8", AS PER PLAN</v>
          </cell>
          <cell r="G6814">
            <v>0</v>
          </cell>
        </row>
        <row r="6815">
          <cell r="A6815" t="str">
            <v>648E01520</v>
          </cell>
          <cell r="C6815" t="str">
            <v>FT</v>
          </cell>
          <cell r="D6815" t="str">
            <v>DOTTED LINE, 12"</v>
          </cell>
          <cell r="G6815">
            <v>0</v>
          </cell>
        </row>
        <row r="6816">
          <cell r="A6816" t="str">
            <v>648E01521</v>
          </cell>
          <cell r="C6816" t="str">
            <v>FT</v>
          </cell>
          <cell r="D6816" t="str">
            <v>DOTTED LINE, 12", AS PER PLAN</v>
          </cell>
          <cell r="G6816">
            <v>0</v>
          </cell>
        </row>
        <row r="6817">
          <cell r="A6817" t="str">
            <v>648E20000</v>
          </cell>
          <cell r="C6817" t="str">
            <v>LS</v>
          </cell>
          <cell r="D6817" t="str">
            <v>TWO - WAY RADIO EQUIPMENT</v>
          </cell>
          <cell r="G6817">
            <v>0</v>
          </cell>
        </row>
        <row r="6818">
          <cell r="A6818" t="str">
            <v>648E30000</v>
          </cell>
          <cell r="C6818" t="str">
            <v>FT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648E30010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648E30020</v>
          </cell>
          <cell r="C6820" t="str">
            <v>EACH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648E30030</v>
          </cell>
          <cell r="C6821" t="str">
            <v>MILE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648E60000</v>
          </cell>
          <cell r="C6822" t="str">
            <v>SF</v>
          </cell>
          <cell r="D6822" t="str">
            <v>GREEN COLORED PAVEMENT FOR BIKE LANES</v>
          </cell>
          <cell r="G6822">
            <v>0</v>
          </cell>
        </row>
        <row r="6823">
          <cell r="A6823" t="str">
            <v>651E10000</v>
          </cell>
          <cell r="C6823" t="str">
            <v>CY</v>
          </cell>
          <cell r="D6823" t="str">
            <v>TOPSOIL STOCKPILED</v>
          </cell>
          <cell r="G6823">
            <v>0</v>
          </cell>
        </row>
        <row r="6824">
          <cell r="A6824" t="str">
            <v>651E10001</v>
          </cell>
          <cell r="C6824" t="str">
            <v>CY</v>
          </cell>
          <cell r="D6824" t="str">
            <v>TOPSOIL STOCKPILED, AS PER PLAN</v>
          </cell>
          <cell r="G6824">
            <v>0</v>
          </cell>
        </row>
        <row r="6825">
          <cell r="A6825" t="str">
            <v>652E10000</v>
          </cell>
          <cell r="C6825" t="str">
            <v>CY</v>
          </cell>
          <cell r="D6825" t="str">
            <v>PLACING STOCKPILED TOPSOIL</v>
          </cell>
          <cell r="G6825">
            <v>0</v>
          </cell>
        </row>
        <row r="6826">
          <cell r="A6826" t="str">
            <v>652E10001</v>
          </cell>
          <cell r="C6826" t="str">
            <v>CY</v>
          </cell>
          <cell r="D6826" t="str">
            <v>PLACING STOCKPILED TOPSOIL, AS PER PLAN</v>
          </cell>
          <cell r="G6826">
            <v>0</v>
          </cell>
        </row>
        <row r="6827">
          <cell r="A6827" t="str">
            <v>653E10000</v>
          </cell>
          <cell r="C6827" t="str">
            <v>CY</v>
          </cell>
          <cell r="D6827" t="str">
            <v>TOPSOIL FURNISHED AND PLACED</v>
          </cell>
          <cell r="G6827">
            <v>0</v>
          </cell>
        </row>
        <row r="6828">
          <cell r="A6828" t="str">
            <v>653E10001</v>
          </cell>
          <cell r="C6828" t="str">
            <v>CY</v>
          </cell>
          <cell r="D6828" t="str">
            <v>TOPSOIL FURNISHED AND PLACED, AS PER PLAN</v>
          </cell>
          <cell r="G6828">
            <v>0</v>
          </cell>
        </row>
        <row r="6829">
          <cell r="A6829" t="str">
            <v>654E10000</v>
          </cell>
          <cell r="C6829" t="str">
            <v>MSF</v>
          </cell>
          <cell r="D6829" t="str">
            <v>RENOVATING EXISTING SOIL</v>
          </cell>
          <cell r="G6829">
            <v>0</v>
          </cell>
        </row>
        <row r="6830">
          <cell r="A6830" t="str">
            <v>654E10001</v>
          </cell>
          <cell r="C6830" t="str">
            <v>MSF</v>
          </cell>
          <cell r="D6830" t="str">
            <v>RENOVATING EXISTING SOIL, AS PER PLAN</v>
          </cell>
          <cell r="G6830">
            <v>0</v>
          </cell>
        </row>
        <row r="6831">
          <cell r="A6831" t="str">
            <v>654E11000</v>
          </cell>
          <cell r="C6831" t="str">
            <v>TON</v>
          </cell>
          <cell r="D6831" t="str">
            <v>COMMERCIAL FERTILIZER</v>
          </cell>
          <cell r="G6831">
            <v>0</v>
          </cell>
        </row>
        <row r="6832">
          <cell r="A6832" t="str">
            <v>654E11001</v>
          </cell>
          <cell r="C6832" t="str">
            <v>TON</v>
          </cell>
          <cell r="D6832" t="str">
            <v>COMMERCIAL FERTILIZER, AS PER PLAN</v>
          </cell>
          <cell r="G6832">
            <v>0</v>
          </cell>
        </row>
        <row r="6833">
          <cell r="A6833" t="str">
            <v>656E10000</v>
          </cell>
          <cell r="C6833" t="str">
            <v>MSF</v>
          </cell>
          <cell r="D6833" t="str">
            <v>ROADSIDE CLEANUP</v>
          </cell>
          <cell r="G6833">
            <v>0</v>
          </cell>
        </row>
        <row r="6834">
          <cell r="A6834" t="str">
            <v>656E10001</v>
          </cell>
          <cell r="C6834" t="str">
            <v>MSF</v>
          </cell>
          <cell r="D6834" t="str">
            <v>ROADSIDE CLEANUP, AS PER PLAN</v>
          </cell>
          <cell r="G6834">
            <v>0</v>
          </cell>
        </row>
        <row r="6835">
          <cell r="A6835" t="str">
            <v>657E10000</v>
          </cell>
          <cell r="C6835" t="str">
            <v>SY</v>
          </cell>
          <cell r="D6835" t="str">
            <v>RIPRAP FOR TREE PROTECTION</v>
          </cell>
          <cell r="G6835">
            <v>0</v>
          </cell>
        </row>
        <row r="6836">
          <cell r="A6836" t="str">
            <v>657E10001</v>
          </cell>
          <cell r="C6836" t="str">
            <v>SY</v>
          </cell>
          <cell r="D6836" t="str">
            <v>RIPRAP FOR TREE PROTECTION, AS PER PLAN</v>
          </cell>
          <cell r="G6836">
            <v>0</v>
          </cell>
        </row>
        <row r="6837">
          <cell r="A6837" t="str">
            <v>657E98000</v>
          </cell>
          <cell r="C6837" t="str">
            <v>SY</v>
          </cell>
          <cell r="D6837" t="str">
            <v>RIPRAP,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658E10000</v>
          </cell>
          <cell r="C6838" t="str">
            <v>CY</v>
          </cell>
          <cell r="D6838" t="str">
            <v>TREE ROOT AERATION</v>
          </cell>
          <cell r="G6838">
            <v>0</v>
          </cell>
        </row>
        <row r="6839">
          <cell r="A6839" t="str">
            <v>658E10001</v>
          </cell>
          <cell r="C6839" t="str">
            <v>CY</v>
          </cell>
          <cell r="D6839" t="str">
            <v>TREE ROOT AERATION, AS PER PLAN</v>
          </cell>
          <cell r="G6839">
            <v>0</v>
          </cell>
        </row>
        <row r="6840">
          <cell r="A6840" t="str">
            <v>659E00100</v>
          </cell>
          <cell r="C6840" t="str">
            <v>EACH</v>
          </cell>
          <cell r="D6840" t="str">
            <v>SOIL ANALYSIS TEST</v>
          </cell>
          <cell r="G6840">
            <v>0</v>
          </cell>
        </row>
        <row r="6841">
          <cell r="A6841" t="str">
            <v>659E00300</v>
          </cell>
          <cell r="C6841" t="str">
            <v>CY</v>
          </cell>
          <cell r="D6841" t="str">
            <v>TOPSOIL</v>
          </cell>
          <cell r="G6841">
            <v>0</v>
          </cell>
        </row>
        <row r="6842">
          <cell r="A6842" t="str">
            <v>659E00301</v>
          </cell>
          <cell r="C6842" t="str">
            <v>CY</v>
          </cell>
          <cell r="D6842" t="str">
            <v>TOPSOIL, AS PER PLAN</v>
          </cell>
          <cell r="G6842">
            <v>0</v>
          </cell>
        </row>
        <row r="6843">
          <cell r="A6843" t="str">
            <v>659E00500</v>
          </cell>
          <cell r="C6843" t="str">
            <v>SY</v>
          </cell>
          <cell r="D6843" t="str">
            <v>SEEDING AND MULCHING, CLASS 1</v>
          </cell>
          <cell r="G6843">
            <v>0</v>
          </cell>
        </row>
        <row r="6844">
          <cell r="A6844" t="str">
            <v>659E00501</v>
          </cell>
          <cell r="C6844" t="str">
            <v>SY</v>
          </cell>
          <cell r="D6844" t="str">
            <v>SEEDING AND MULCHING, CLASS 1, AS PER PLAN</v>
          </cell>
          <cell r="G6844">
            <v>0</v>
          </cell>
        </row>
        <row r="6845">
          <cell r="A6845" t="str">
            <v>659E00510</v>
          </cell>
          <cell r="C6845" t="str">
            <v>SY</v>
          </cell>
          <cell r="D6845" t="str">
            <v>SEEDING AND MULCHING, CLASS 2</v>
          </cell>
          <cell r="G6845">
            <v>0</v>
          </cell>
        </row>
        <row r="6846">
          <cell r="A6846" t="str">
            <v>659E00511</v>
          </cell>
          <cell r="C6846" t="str">
            <v>SY</v>
          </cell>
          <cell r="D6846" t="str">
            <v>SEEDING AND MULCHING, CLASS 2, AS PER PLAN</v>
          </cell>
          <cell r="G6846">
            <v>0</v>
          </cell>
        </row>
        <row r="6847">
          <cell r="A6847" t="str">
            <v>659E00520</v>
          </cell>
          <cell r="C6847" t="str">
            <v>SY</v>
          </cell>
          <cell r="D6847" t="str">
            <v>SEEDING AND MULCHING, CLASS 3A</v>
          </cell>
          <cell r="G6847">
            <v>0</v>
          </cell>
        </row>
        <row r="6848">
          <cell r="A6848" t="str">
            <v>659E00530</v>
          </cell>
          <cell r="C6848" t="str">
            <v>SY</v>
          </cell>
          <cell r="D6848" t="str">
            <v>SEEDING AND MULCHING, CLASS 3B</v>
          </cell>
          <cell r="G6848">
            <v>0</v>
          </cell>
        </row>
        <row r="6849">
          <cell r="A6849" t="str">
            <v>659E00531</v>
          </cell>
          <cell r="C6849" t="str">
            <v>SY</v>
          </cell>
          <cell r="D6849" t="str">
            <v>SEEDING AND MULCHING, CLASS 3B, AS PER PLAN</v>
          </cell>
          <cell r="G6849">
            <v>0</v>
          </cell>
        </row>
        <row r="6850">
          <cell r="A6850" t="str">
            <v>659E00540</v>
          </cell>
          <cell r="C6850" t="str">
            <v>SY</v>
          </cell>
          <cell r="D6850" t="str">
            <v>SEEDING AND MULCHING, CLASS 3C</v>
          </cell>
          <cell r="G6850">
            <v>0</v>
          </cell>
        </row>
        <row r="6851">
          <cell r="A6851" t="str">
            <v>659E00541</v>
          </cell>
          <cell r="C6851" t="str">
            <v>SY</v>
          </cell>
          <cell r="D6851" t="str">
            <v>SEEDING AND MULCHING, CLASS 3C, AS PER PLAN</v>
          </cell>
          <cell r="G6851">
            <v>0</v>
          </cell>
        </row>
        <row r="6852">
          <cell r="A6852" t="str">
            <v>659E00550</v>
          </cell>
          <cell r="C6852" t="str">
            <v>SY</v>
          </cell>
          <cell r="D6852" t="str">
            <v>SEEDING AND MULCHING, CLASS 4A</v>
          </cell>
          <cell r="G6852">
            <v>0</v>
          </cell>
        </row>
        <row r="6853">
          <cell r="A6853" t="str">
            <v>659E00551</v>
          </cell>
          <cell r="C6853" t="str">
            <v>SY</v>
          </cell>
          <cell r="D6853" t="str">
            <v>SEEDING AND MULCHING, CLASS 4A, AS PER PLAN</v>
          </cell>
          <cell r="G6853">
            <v>0</v>
          </cell>
        </row>
        <row r="6854">
          <cell r="A6854" t="str">
            <v>659E00560</v>
          </cell>
          <cell r="C6854" t="str">
            <v>SY</v>
          </cell>
          <cell r="D6854" t="str">
            <v>SEEDING AND MULCHING, CLASS 4B</v>
          </cell>
          <cell r="G6854">
            <v>0</v>
          </cell>
        </row>
        <row r="6855">
          <cell r="A6855" t="str">
            <v>659E00561</v>
          </cell>
          <cell r="C6855" t="str">
            <v>SY</v>
          </cell>
          <cell r="D6855" t="str">
            <v>SEEDING AND MULCHING, CLASS 4B, AS PER PLAN</v>
          </cell>
          <cell r="G6855">
            <v>0</v>
          </cell>
        </row>
        <row r="6856">
          <cell r="A6856" t="str">
            <v>659E00570</v>
          </cell>
          <cell r="C6856" t="str">
            <v>SY</v>
          </cell>
          <cell r="D6856" t="str">
            <v>SEEDING AND MULCHING, CLASS 5A</v>
          </cell>
          <cell r="G6856">
            <v>0</v>
          </cell>
        </row>
        <row r="6857">
          <cell r="A6857" t="str">
            <v>659E00571</v>
          </cell>
          <cell r="C6857" t="str">
            <v>SY</v>
          </cell>
          <cell r="D6857" t="str">
            <v>SEEDING AND MULCHING, CLASS 5A, AS PER PLAN</v>
          </cell>
          <cell r="G6857">
            <v>0</v>
          </cell>
        </row>
        <row r="6858">
          <cell r="A6858" t="str">
            <v>659E00580</v>
          </cell>
          <cell r="C6858" t="str">
            <v>SY</v>
          </cell>
          <cell r="D6858" t="str">
            <v>SEEDING AND MULCHING, CLASS 5B</v>
          </cell>
          <cell r="G6858">
            <v>0</v>
          </cell>
        </row>
        <row r="6859">
          <cell r="A6859" t="str">
            <v>659E00581</v>
          </cell>
          <cell r="C6859" t="str">
            <v>SY</v>
          </cell>
          <cell r="D6859" t="str">
            <v>SEEDING AND MULCHING, CLASS 5B, AS PER PLAN</v>
          </cell>
          <cell r="G6859">
            <v>0</v>
          </cell>
        </row>
        <row r="6860">
          <cell r="A6860" t="str">
            <v>659E00590</v>
          </cell>
          <cell r="C6860" t="str">
            <v>SY</v>
          </cell>
          <cell r="D6860" t="str">
            <v>SEEDING AND MULCHING, CLASS 6</v>
          </cell>
          <cell r="G6860">
            <v>0</v>
          </cell>
        </row>
        <row r="6861">
          <cell r="A6861" t="str">
            <v>659E00600</v>
          </cell>
          <cell r="C6861" t="str">
            <v>SY</v>
          </cell>
          <cell r="D6861" t="str">
            <v>SEEDING AND MULCHING, CLASS 7</v>
          </cell>
          <cell r="G6861">
            <v>0</v>
          </cell>
        </row>
        <row r="6862">
          <cell r="A6862" t="str">
            <v>659E10000</v>
          </cell>
          <cell r="C6862" t="str">
            <v>SY</v>
          </cell>
          <cell r="D6862" t="str">
            <v>SEEDING AND MULCHING</v>
          </cell>
          <cell r="G6862">
            <v>0</v>
          </cell>
        </row>
        <row r="6863">
          <cell r="A6863" t="str">
            <v>659E10001</v>
          </cell>
          <cell r="C6863" t="str">
            <v>SY</v>
          </cell>
          <cell r="D6863" t="str">
            <v>SEEDING AND MULCHING, AS PER PLAN</v>
          </cell>
          <cell r="G6863">
            <v>0</v>
          </cell>
        </row>
        <row r="6864">
          <cell r="A6864" t="str">
            <v>659E10100</v>
          </cell>
          <cell r="C6864" t="str">
            <v>SY</v>
          </cell>
          <cell r="D6864" t="str">
            <v>SEEDING AND MULCHING FOR WILDLIFE</v>
          </cell>
          <cell r="G6864">
            <v>0</v>
          </cell>
        </row>
        <row r="6865">
          <cell r="A6865" t="str">
            <v>659E10101</v>
          </cell>
          <cell r="C6865" t="str">
            <v>SY</v>
          </cell>
          <cell r="D6865" t="str">
            <v>SEEDING AND MULCHING FOR WILDLIFE, AS PER PLAN</v>
          </cell>
          <cell r="G6865">
            <v>0</v>
          </cell>
        </row>
        <row r="6866">
          <cell r="A6866" t="str">
            <v>659E14000</v>
          </cell>
          <cell r="C6866" t="str">
            <v>SY</v>
          </cell>
          <cell r="D6866" t="str">
            <v>REPAIR SEEDING AND MULCHING</v>
          </cell>
          <cell r="G6866">
            <v>0</v>
          </cell>
        </row>
        <row r="6867">
          <cell r="A6867" t="str">
            <v>659E14001</v>
          </cell>
          <cell r="C6867" t="str">
            <v>SY</v>
          </cell>
          <cell r="D6867" t="str">
            <v>REPAIR SEEDING AND MULCHING, AS PER PLAN</v>
          </cell>
          <cell r="G6867">
            <v>0</v>
          </cell>
        </row>
        <row r="6868">
          <cell r="A6868" t="str">
            <v>659E15000</v>
          </cell>
          <cell r="C6868" t="str">
            <v>SY</v>
          </cell>
          <cell r="D6868" t="str">
            <v>INTER-SEEDING</v>
          </cell>
          <cell r="G6868">
            <v>0</v>
          </cell>
        </row>
        <row r="6869">
          <cell r="A6869" t="str">
            <v>659E15001</v>
          </cell>
          <cell r="C6869" t="str">
            <v>SY</v>
          </cell>
          <cell r="D6869" t="str">
            <v>INTER-SEEDING, AS PER PLAN</v>
          </cell>
          <cell r="G6869">
            <v>0</v>
          </cell>
        </row>
        <row r="6870">
          <cell r="A6870" t="str">
            <v>659E20000</v>
          </cell>
          <cell r="C6870" t="str">
            <v>TON</v>
          </cell>
          <cell r="D6870" t="str">
            <v>COMMERCIAL FERTILIZER</v>
          </cell>
          <cell r="G6870">
            <v>0</v>
          </cell>
        </row>
        <row r="6871">
          <cell r="A6871" t="str">
            <v>659E20001</v>
          </cell>
          <cell r="C6871" t="str">
            <v>TON</v>
          </cell>
          <cell r="D6871" t="str">
            <v>COMMERCIAL FERTILIZER, AS PER PLAN</v>
          </cell>
          <cell r="G6871">
            <v>0</v>
          </cell>
        </row>
        <row r="6872">
          <cell r="A6872" t="str">
            <v>659E31000</v>
          </cell>
          <cell r="C6872" t="str">
            <v>ACRE</v>
          </cell>
          <cell r="D6872" t="str">
            <v>LIME</v>
          </cell>
          <cell r="G6872">
            <v>0</v>
          </cell>
        </row>
        <row r="6873">
          <cell r="A6873" t="str">
            <v>659E31001</v>
          </cell>
          <cell r="C6873" t="str">
            <v>ACRE</v>
          </cell>
          <cell r="D6873" t="str">
            <v>LIME, AS PER PLAN</v>
          </cell>
          <cell r="G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G6874">
            <v>0</v>
          </cell>
        </row>
        <row r="6875">
          <cell r="A6875" t="str">
            <v>659E35001</v>
          </cell>
          <cell r="C6875" t="str">
            <v>MGAL</v>
          </cell>
          <cell r="D6875" t="str">
            <v>WATER, AS PER PLAN</v>
          </cell>
          <cell r="G6875">
            <v>0</v>
          </cell>
        </row>
        <row r="6876">
          <cell r="A6876" t="str">
            <v>659E40000</v>
          </cell>
          <cell r="C6876" t="str">
            <v>MSF</v>
          </cell>
          <cell r="D6876" t="str">
            <v>MOWING</v>
          </cell>
          <cell r="G6876">
            <v>0</v>
          </cell>
        </row>
        <row r="6877">
          <cell r="A6877" t="str">
            <v>659E40001</v>
          </cell>
          <cell r="C6877" t="str">
            <v>MSF</v>
          </cell>
          <cell r="D6877" t="str">
            <v>MOWING, AS PER PLAN</v>
          </cell>
          <cell r="G6877">
            <v>0</v>
          </cell>
        </row>
        <row r="6878">
          <cell r="A6878" t="str">
            <v>659E98000</v>
          </cell>
          <cell r="C6878" t="str">
            <v>SY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659E98700</v>
          </cell>
          <cell r="C6879" t="str">
            <v>LS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 t="str">
            <v>DESIGN BUILD PROJECTS ONLY</v>
          </cell>
          <cell r="G6880">
            <v>0</v>
          </cell>
        </row>
        <row r="6881">
          <cell r="A6881" t="str">
            <v>660E20000</v>
          </cell>
          <cell r="C6881" t="str">
            <v>SY</v>
          </cell>
          <cell r="D6881" t="str">
            <v>SODDING REINFORCED</v>
          </cell>
          <cell r="G6881">
            <v>0</v>
          </cell>
        </row>
        <row r="6882">
          <cell r="A6882" t="str">
            <v>660E20001</v>
          </cell>
          <cell r="C6882" t="str">
            <v>SY</v>
          </cell>
          <cell r="D6882" t="str">
            <v>SODDING REINFORCED, AS PER PLAN</v>
          </cell>
          <cell r="G6882">
            <v>0</v>
          </cell>
        </row>
        <row r="6883">
          <cell r="A6883" t="str">
            <v>660E25000</v>
          </cell>
          <cell r="C6883" t="str">
            <v>SY</v>
          </cell>
          <cell r="D6883" t="str">
            <v>SODDING STAKED</v>
          </cell>
          <cell r="G6883">
            <v>0</v>
          </cell>
        </row>
        <row r="6884">
          <cell r="A6884" t="str">
            <v>660E25001</v>
          </cell>
          <cell r="C6884" t="str">
            <v>SY</v>
          </cell>
          <cell r="D6884" t="str">
            <v>SODDING STAKED, AS PER PLAN</v>
          </cell>
          <cell r="G6884">
            <v>0</v>
          </cell>
        </row>
        <row r="6885">
          <cell r="A6885" t="str">
            <v>660E30000</v>
          </cell>
          <cell r="C6885" t="str">
            <v>SY</v>
          </cell>
          <cell r="D6885" t="str">
            <v>SODDING UNSTAKED</v>
          </cell>
          <cell r="G6885">
            <v>0</v>
          </cell>
        </row>
        <row r="6886">
          <cell r="A6886" t="str">
            <v>660E30001</v>
          </cell>
          <cell r="C6886" t="str">
            <v>SY</v>
          </cell>
          <cell r="D6886" t="str">
            <v>SODDING UNSTAKED, AS PER PLAN</v>
          </cell>
          <cell r="G6886">
            <v>0</v>
          </cell>
        </row>
        <row r="6887">
          <cell r="A6887" t="str">
            <v>661E00100</v>
          </cell>
          <cell r="C6887" t="str">
            <v>EACH</v>
          </cell>
          <cell r="D6887" t="str">
            <v>TREE SEEDLING</v>
          </cell>
          <cell r="F6887" t="str">
            <v>SPECIFY TYPE</v>
          </cell>
          <cell r="G6887">
            <v>1</v>
          </cell>
        </row>
        <row r="6888">
          <cell r="A6888" t="str">
            <v>661E00101</v>
          </cell>
          <cell r="C6888" t="str">
            <v>EACH</v>
          </cell>
          <cell r="D6888" t="str">
            <v>TREE SEEDLING, AS PER PLAN</v>
          </cell>
          <cell r="F6888" t="str">
            <v>SPECIFY TYPE</v>
          </cell>
          <cell r="G6888">
            <v>1</v>
          </cell>
        </row>
        <row r="6889">
          <cell r="A6889" t="str">
            <v>661E00500</v>
          </cell>
          <cell r="C6889" t="str">
            <v>CY</v>
          </cell>
          <cell r="D6889" t="str">
            <v>MULCH</v>
          </cell>
          <cell r="G6889">
            <v>0</v>
          </cell>
        </row>
        <row r="6890">
          <cell r="A6890" t="str">
            <v>661E00501</v>
          </cell>
          <cell r="C6890" t="str">
            <v>CY</v>
          </cell>
          <cell r="D6890" t="str">
            <v>MULCH, AS PER PLAN</v>
          </cell>
          <cell r="G6890">
            <v>0</v>
          </cell>
        </row>
        <row r="6891">
          <cell r="A6891" t="str">
            <v>661E10000</v>
          </cell>
          <cell r="C6891" t="str">
            <v>EACH</v>
          </cell>
          <cell r="D6891" t="str">
            <v>GROUNDCOVER AND VINES, 1 YEAR, CUTTING</v>
          </cell>
          <cell r="F6891" t="str">
            <v>SPECIFY TYPE</v>
          </cell>
          <cell r="G6891">
            <v>1</v>
          </cell>
        </row>
        <row r="6892">
          <cell r="A6892" t="str">
            <v>661E10500</v>
          </cell>
          <cell r="C6892" t="str">
            <v>EACH</v>
          </cell>
          <cell r="D6892" t="str">
            <v>GROUNDCOVER AND VINES, 1 YEAR, BUNDLE</v>
          </cell>
          <cell r="F6892" t="str">
            <v>SPECIFY TYPE</v>
          </cell>
          <cell r="G6892">
            <v>1</v>
          </cell>
        </row>
        <row r="6893">
          <cell r="A6893" t="str">
            <v>661E11000</v>
          </cell>
          <cell r="C6893" t="str">
            <v>EACH</v>
          </cell>
          <cell r="D6893" t="str">
            <v>GROUNDCOVER AND VINES, 1 YEAR, CLUMP</v>
          </cell>
          <cell r="F6893" t="str">
            <v>SPECIFY TYPE</v>
          </cell>
          <cell r="G6893">
            <v>1</v>
          </cell>
        </row>
        <row r="6894">
          <cell r="A6894" t="str">
            <v>661E11001</v>
          </cell>
          <cell r="C6894" t="str">
            <v>EACH</v>
          </cell>
          <cell r="D6894" t="str">
            <v>GROUNDCOVER AND VINES, 1 YEAR, CLUMP, AS PER PLAN</v>
          </cell>
          <cell r="F6894" t="str">
            <v>SPECIFY TYPE</v>
          </cell>
          <cell r="G6894">
            <v>1</v>
          </cell>
        </row>
        <row r="6895">
          <cell r="A6895" t="str">
            <v>661E11500</v>
          </cell>
          <cell r="C6895" t="str">
            <v>EACH</v>
          </cell>
          <cell r="D6895" t="str">
            <v>GROUNDCOVER AND VINES, 1 YEAR, CROWN</v>
          </cell>
          <cell r="F6895" t="str">
            <v>SPECIFY TYPE</v>
          </cell>
          <cell r="G6895">
            <v>1</v>
          </cell>
        </row>
        <row r="6896">
          <cell r="A6896" t="str">
            <v>661E12000</v>
          </cell>
          <cell r="C6896" t="str">
            <v>EACH</v>
          </cell>
          <cell r="D6896" t="str">
            <v>GROUNDCOVER AND VINES, 1 YEAR, POTTED</v>
          </cell>
          <cell r="F6896" t="str">
            <v>SPECIFY TYPE</v>
          </cell>
          <cell r="G6896">
            <v>1</v>
          </cell>
        </row>
        <row r="6897">
          <cell r="A6897" t="str">
            <v>661E12100</v>
          </cell>
          <cell r="C6897" t="str">
            <v>EACH</v>
          </cell>
          <cell r="D6897" t="str">
            <v>GROUND COVER AND VINES, 1 YEAR, FLAT</v>
          </cell>
          <cell r="F6897" t="str">
            <v>SPECIFY TYPE</v>
          </cell>
          <cell r="G6897">
            <v>1</v>
          </cell>
        </row>
        <row r="6898">
          <cell r="A6898" t="str">
            <v>661E12500</v>
          </cell>
          <cell r="C6898" t="str">
            <v>EACH</v>
          </cell>
          <cell r="D6898" t="str">
            <v>GROUNDCOVER AND VINES, 2 YEAR, CLUMP</v>
          </cell>
          <cell r="F6898" t="str">
            <v>SPECIFY TYPE</v>
          </cell>
          <cell r="G6898">
            <v>1</v>
          </cell>
        </row>
        <row r="6899">
          <cell r="A6899" t="str">
            <v>661E13000</v>
          </cell>
          <cell r="C6899" t="str">
            <v>EACH</v>
          </cell>
          <cell r="D6899" t="str">
            <v>GROUNDCOVER AND VINES, 2 YEAR, POTTED</v>
          </cell>
          <cell r="F6899" t="str">
            <v>SPECIFY TYPE</v>
          </cell>
          <cell r="G6899">
            <v>1</v>
          </cell>
        </row>
        <row r="6900">
          <cell r="A6900" t="str">
            <v>661E14000</v>
          </cell>
          <cell r="C6900" t="str">
            <v>EACH</v>
          </cell>
          <cell r="D6900" t="str">
            <v>PERENNIALS</v>
          </cell>
          <cell r="F6900" t="str">
            <v>SPECIFY TYPE</v>
          </cell>
          <cell r="G6900">
            <v>1</v>
          </cell>
        </row>
        <row r="6901">
          <cell r="A6901" t="str">
            <v>661E14001</v>
          </cell>
          <cell r="C6901" t="str">
            <v>EACH</v>
          </cell>
          <cell r="D6901" t="str">
            <v>PERENNIALS,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661E19000</v>
          </cell>
          <cell r="C6902" t="str">
            <v>EACH</v>
          </cell>
          <cell r="D6902" t="str">
            <v>DECIDUOUS SHRUB, 12" HEIGHT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661E19001</v>
          </cell>
          <cell r="C6903" t="str">
            <v>EACH</v>
          </cell>
          <cell r="D6903" t="str">
            <v>DECIDUOUS SHRUB, 12" HEIGHT, AS PER PLAN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661E20000</v>
          </cell>
          <cell r="C6904" t="str">
            <v>EACH</v>
          </cell>
          <cell r="D6904" t="str">
            <v>DECIDUOUS SHRUB, 15" HEIGHT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661E20001</v>
          </cell>
          <cell r="C6905" t="str">
            <v>EACH</v>
          </cell>
          <cell r="D6905" t="str">
            <v>DECIDUOUS SHRUB, 15" HEIGHT, AS PER PLAN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661E20020</v>
          </cell>
          <cell r="C6906" t="str">
            <v>EACH</v>
          </cell>
          <cell r="D6906" t="str">
            <v>DECIDUOUS SHRUB, 18" HEIGHT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661E20021</v>
          </cell>
          <cell r="C6907" t="str">
            <v>EACH</v>
          </cell>
          <cell r="D6907" t="str">
            <v>DECIDUOUS SHRUB, 18" HEIGHT, AS PER PLAN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661E20040</v>
          </cell>
          <cell r="C6908" t="str">
            <v>EACH</v>
          </cell>
          <cell r="D6908" t="str">
            <v>DECIDUOUS SHRUB, 2' HEIGHT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661E20041</v>
          </cell>
          <cell r="C6909" t="str">
            <v>EACH</v>
          </cell>
          <cell r="D6909" t="str">
            <v>DECIDUOUS SHRUB, 2' HEIGHT, AS PER PLAN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661E20060</v>
          </cell>
          <cell r="C6910" t="str">
            <v>EACH</v>
          </cell>
          <cell r="D6910" t="str">
            <v>DECIDUOUS SHRUB, 3' HEIGHT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661E20061</v>
          </cell>
          <cell r="C6911" t="str">
            <v>EACH</v>
          </cell>
          <cell r="D6911" t="str">
            <v>DECIDUOUS SHRUB, 3' HEIGHT, AS PER PLAN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661E20070</v>
          </cell>
          <cell r="C6912" t="str">
            <v>EACH</v>
          </cell>
          <cell r="D6912" t="str">
            <v>DECIDUOUS SHRUB, 30" HEIGHT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661E20071</v>
          </cell>
          <cell r="C6913" t="str">
            <v>EACH</v>
          </cell>
          <cell r="D6913" t="str">
            <v>DECIDUOUS SHRUB, 30" HEIGHT, AS PER PLAN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661E20080</v>
          </cell>
          <cell r="C6914" t="str">
            <v>EACH</v>
          </cell>
          <cell r="D6914" t="str">
            <v>DECIDUOUS SHRUB, 4' HEIGHT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661E20081</v>
          </cell>
          <cell r="C6915" t="str">
            <v>EACH</v>
          </cell>
          <cell r="D6915" t="str">
            <v>DECIDUOUS SHRUB, 4' HEIGHT, AS PER PLAN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661E20100</v>
          </cell>
          <cell r="C6916" t="str">
            <v>EACH</v>
          </cell>
          <cell r="D6916" t="str">
            <v>DECIDUOUS SHRUB, 5' HEIGHT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661E20101</v>
          </cell>
          <cell r="C6917" t="str">
            <v>EACH</v>
          </cell>
          <cell r="D6917" t="str">
            <v>DECIDUOUS SHRUB, 5' HEIGHT, AS PER PLAN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661E20110</v>
          </cell>
          <cell r="C6918" t="str">
            <v>EACH</v>
          </cell>
          <cell r="D6918" t="str">
            <v>DECIDUOUS SHRUB, 6' HEIGHT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661E20111</v>
          </cell>
          <cell r="C6919" t="str">
            <v>EACH</v>
          </cell>
          <cell r="D6919" t="str">
            <v>DECIDUOUS SHRUB, 6' HEIGHT, AS PER PLAN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661E30000</v>
          </cell>
          <cell r="C6920" t="str">
            <v>EACH</v>
          </cell>
          <cell r="D6920" t="str">
            <v>EVERGREEN SHRUB, 12" HEIGHT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661E30001</v>
          </cell>
          <cell r="C6921" t="str">
            <v>EACH</v>
          </cell>
          <cell r="D6921" t="str">
            <v>EVERGREEN SHRUB, 12" HEIGHT, AS PER PLAN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661E30020</v>
          </cell>
          <cell r="C6922" t="str">
            <v>EACH</v>
          </cell>
          <cell r="D6922" t="str">
            <v>EVERGREEN SHRUB, 15"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661E30040</v>
          </cell>
          <cell r="C6923" t="str">
            <v>EACH</v>
          </cell>
          <cell r="D6923" t="str">
            <v>EVERGREEN SHRUB, 18"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G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G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661E40060</v>
          </cell>
          <cell r="C6945" t="str">
            <v>EACH</v>
          </cell>
          <cell r="D6945" t="str">
            <v>DECIDUOUS TREE, 1-1/2" CALIPER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661E40061</v>
          </cell>
          <cell r="C6946" t="str">
            <v>EACH</v>
          </cell>
          <cell r="D6946" t="str">
            <v>DECIDUOUS TREE, 1-1/2" CALIPER,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661E40080</v>
          </cell>
          <cell r="C6947" t="str">
            <v>EACH</v>
          </cell>
          <cell r="D6947" t="str">
            <v>DECIDUOUS TREE, 2" CALIPER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661E40081</v>
          </cell>
          <cell r="C6948" t="str">
            <v>EACH</v>
          </cell>
          <cell r="D6948" t="str">
            <v>DECIDUOUS TREE, 2" CALIPER,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661E40100</v>
          </cell>
          <cell r="C6949" t="str">
            <v>EACH</v>
          </cell>
          <cell r="D6949" t="str">
            <v>DECIDUOUS TREE, 2-1/2" CALIPER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661E40101</v>
          </cell>
          <cell r="C6950" t="str">
            <v>EACH</v>
          </cell>
          <cell r="D6950" t="str">
            <v>DECIDUOUS TREE, 2-1/2" CALIPER,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661E40120</v>
          </cell>
          <cell r="C6951" t="str">
            <v>EACH</v>
          </cell>
          <cell r="D6951" t="str">
            <v>DECIDUOUS TREE, 3" CALIPER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661E40121</v>
          </cell>
          <cell r="C6952" t="str">
            <v>EACH</v>
          </cell>
          <cell r="D6952" t="str">
            <v>DECIDUOUS TREE, 3" CALIPER,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661E40140</v>
          </cell>
          <cell r="C6953" t="str">
            <v>EACH</v>
          </cell>
          <cell r="D6953" t="str">
            <v>DECIDUOUS TREE, 4" CALIPER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661E40141</v>
          </cell>
          <cell r="C6954" t="str">
            <v>EACH</v>
          </cell>
          <cell r="D6954" t="str">
            <v>DECIDUOUS TREE, 4" CALIPER,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661E40160</v>
          </cell>
          <cell r="C6955" t="str">
            <v>EACH</v>
          </cell>
          <cell r="D6955" t="str">
            <v>DECIDUOUS TREE, 5" CALIPER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661E40161</v>
          </cell>
          <cell r="C6956" t="str">
            <v>EACH</v>
          </cell>
          <cell r="D6956" t="str">
            <v>DECIDUOUS TREE, 5" CALIPER,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661E50000</v>
          </cell>
          <cell r="C6957" t="str">
            <v>EACH</v>
          </cell>
          <cell r="D6957" t="str">
            <v>EVERGREEN TREE, 3 YEAR, BARE ROOT SEEDLING</v>
          </cell>
          <cell r="F6957" t="str">
            <v>SPECIFY TYPE</v>
          </cell>
          <cell r="G6957">
            <v>1</v>
          </cell>
        </row>
        <row r="6958">
          <cell r="A6958" t="str">
            <v>661E50020</v>
          </cell>
          <cell r="C6958" t="str">
            <v>EACH</v>
          </cell>
          <cell r="D6958" t="str">
            <v>EVERGREEN TREE, 1'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661E50040</v>
          </cell>
          <cell r="C6959" t="str">
            <v>EACH</v>
          </cell>
          <cell r="D6959" t="str">
            <v>EVERGREEN TREE, 2'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661E50060</v>
          </cell>
          <cell r="C6960" t="str">
            <v>EACH</v>
          </cell>
          <cell r="D6960" t="str">
            <v>EVERGREEN TREE, 3'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661E50080</v>
          </cell>
          <cell r="C6961" t="str">
            <v>EACH</v>
          </cell>
          <cell r="D6961" t="str">
            <v>EVERGREEN TREE, 4'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661E50100</v>
          </cell>
          <cell r="C6962" t="str">
            <v>EACH</v>
          </cell>
          <cell r="D6962" t="str">
            <v>EVERGREEN TREE, 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661E50101</v>
          </cell>
          <cell r="C6963" t="str">
            <v>EACH</v>
          </cell>
          <cell r="D6963" t="str">
            <v>EVERGREEN TREE, 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661E50120</v>
          </cell>
          <cell r="C6964" t="str">
            <v>EACH</v>
          </cell>
          <cell r="D6964" t="str">
            <v>EVERGREEN TREE, 6'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661E50121</v>
          </cell>
          <cell r="C6965" t="str">
            <v>EACH</v>
          </cell>
          <cell r="D6965" t="str">
            <v>EVERGREEN TREE, 6'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661E50140</v>
          </cell>
          <cell r="C6966" t="str">
            <v>EACH</v>
          </cell>
          <cell r="D6966" t="str">
            <v>EVERGREEN TREE, 7'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661E50141</v>
          </cell>
          <cell r="C6967" t="str">
            <v>EACH</v>
          </cell>
          <cell r="D6967" t="str">
            <v>EVERGREEN TREE, 7'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661E50160</v>
          </cell>
          <cell r="C6968" t="str">
            <v>EACH</v>
          </cell>
          <cell r="D6968" t="str">
            <v>EVERGREEN TREE, 8'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661E50161</v>
          </cell>
          <cell r="C6969" t="str">
            <v>EACH</v>
          </cell>
          <cell r="D6969" t="str">
            <v>EVERGREEN TREE, 8'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661E50170</v>
          </cell>
          <cell r="C6970" t="str">
            <v>EACH</v>
          </cell>
          <cell r="D6970" t="str">
            <v>EVERGREEN TREE, 10'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661E50171</v>
          </cell>
          <cell r="C6971" t="str">
            <v>EACH</v>
          </cell>
          <cell r="D6971" t="str">
            <v>EVERGREEN TREE, 10'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 t="str">
            <v>DESIGN BUILD PROJECTS ONLY</v>
          </cell>
          <cell r="G6972">
            <v>0</v>
          </cell>
        </row>
        <row r="6973">
          <cell r="A6973" t="str">
            <v>661E99900</v>
          </cell>
          <cell r="C6973" t="str">
            <v>EACH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661E99910</v>
          </cell>
          <cell r="C6974" t="str">
            <v>ACRE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661E99920</v>
          </cell>
          <cell r="C6975" t="str">
            <v>SF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661E99930</v>
          </cell>
          <cell r="C6976" t="str">
            <v>SY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661E99940</v>
          </cell>
          <cell r="C6977" t="str">
            <v>LS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661E99950</v>
          </cell>
          <cell r="C6978" t="str">
            <v>FT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662E30000</v>
          </cell>
          <cell r="C6979" t="str">
            <v>MGAL</v>
          </cell>
          <cell r="D6979" t="str">
            <v>LANDSCAPE WATERING</v>
          </cell>
          <cell r="G6979">
            <v>0</v>
          </cell>
        </row>
        <row r="6980">
          <cell r="A6980" t="str">
            <v>662E30001</v>
          </cell>
          <cell r="C6980" t="str">
            <v>MGAL</v>
          </cell>
          <cell r="D6980" t="str">
            <v>LANDSCAPE WATERING, AS PER PLAN</v>
          </cell>
          <cell r="G6980">
            <v>0</v>
          </cell>
        </row>
        <row r="6981">
          <cell r="A6981" t="str">
            <v>662E30100</v>
          </cell>
          <cell r="C6981" t="str">
            <v>LS</v>
          </cell>
          <cell r="D6981" t="str">
            <v>LANDSCAPE WATERING</v>
          </cell>
          <cell r="G6981">
            <v>0</v>
          </cell>
        </row>
        <row r="6982">
          <cell r="A6982" t="str">
            <v>662E31000</v>
          </cell>
          <cell r="C6982" t="str">
            <v>GAL</v>
          </cell>
          <cell r="D6982" t="str">
            <v>LANDSCAPE WATERING</v>
          </cell>
          <cell r="G6982">
            <v>0</v>
          </cell>
        </row>
        <row r="6983">
          <cell r="A6983" t="str">
            <v>662E31001</v>
          </cell>
          <cell r="C6983" t="str">
            <v>GAL</v>
          </cell>
          <cell r="D6983" t="str">
            <v>LANDSCAPE WATERING, AS PER PLAN</v>
          </cell>
          <cell r="G6983">
            <v>0</v>
          </cell>
        </row>
        <row r="6984">
          <cell r="A6984" t="str">
            <v>662E98000</v>
          </cell>
          <cell r="C6984" t="str">
            <v>EACH</v>
          </cell>
          <cell r="D6984" t="str">
            <v>LANDSCAPE WATERING,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666E09000</v>
          </cell>
          <cell r="C6985" t="str">
            <v>EACH</v>
          </cell>
          <cell r="D6985" t="str">
            <v>PRUNING EXISTING TREE, 3 TO 8-INCH DIAMETER</v>
          </cell>
          <cell r="G6985">
            <v>0</v>
          </cell>
        </row>
        <row r="6986">
          <cell r="A6986" t="str">
            <v>666E09001</v>
          </cell>
          <cell r="C6986" t="str">
            <v>EACH</v>
          </cell>
          <cell r="D6986" t="str">
            <v>PRUNING EXISTING TREE, 3 TO 8-INCH DIAMETER, AS PER PLAN</v>
          </cell>
          <cell r="G6986">
            <v>0</v>
          </cell>
        </row>
        <row r="6987">
          <cell r="A6987" t="str">
            <v>666E10000</v>
          </cell>
          <cell r="C6987" t="str">
            <v>EACH</v>
          </cell>
          <cell r="D6987" t="str">
            <v>PRUNING EXISTING TREE, 8 TO 16-INCH DIAMETER</v>
          </cell>
          <cell r="G6987">
            <v>0</v>
          </cell>
        </row>
        <row r="6988">
          <cell r="A6988" t="str">
            <v>666E10001</v>
          </cell>
          <cell r="C6988" t="str">
            <v>EACH</v>
          </cell>
          <cell r="D6988" t="str">
            <v>PRUNING EXISTING TREE, 8 TO 16-INCH DIAMETER, AS PER PLAN</v>
          </cell>
          <cell r="G6988">
            <v>0</v>
          </cell>
        </row>
        <row r="6989">
          <cell r="A6989" t="str">
            <v>666E10010</v>
          </cell>
          <cell r="C6989" t="str">
            <v>EACH</v>
          </cell>
          <cell r="D6989" t="str">
            <v>PRUNING EXISTING TREE, 16 TO 24-INCH DIAMETER</v>
          </cell>
          <cell r="G6989">
            <v>0</v>
          </cell>
        </row>
        <row r="6990">
          <cell r="A6990" t="str">
            <v>666E10011</v>
          </cell>
          <cell r="C6990" t="str">
            <v>EACH</v>
          </cell>
          <cell r="D6990" t="str">
            <v>PRUNING EXISTING TREE, 16 TO 24-INCH DIAMETER, AS PER PLAN</v>
          </cell>
          <cell r="G6990">
            <v>0</v>
          </cell>
        </row>
        <row r="6991">
          <cell r="A6991" t="str">
            <v>666E10020</v>
          </cell>
          <cell r="C6991" t="str">
            <v>EACH</v>
          </cell>
          <cell r="D6991" t="str">
            <v>PRUNING EXISTING TREE, 24 TO 36-INCH DIAMETER</v>
          </cell>
          <cell r="G6991">
            <v>0</v>
          </cell>
        </row>
        <row r="6992">
          <cell r="A6992" t="str">
            <v>666E10021</v>
          </cell>
          <cell r="C6992" t="str">
            <v>EACH</v>
          </cell>
          <cell r="D6992" t="str">
            <v>PRUNING EXISTING TREE, 24 TO 36-INCH DIAMETER, AS PER PLAN</v>
          </cell>
          <cell r="G6992">
            <v>0</v>
          </cell>
        </row>
        <row r="6993">
          <cell r="A6993" t="str">
            <v>666E10030</v>
          </cell>
          <cell r="C6993" t="str">
            <v>EACH</v>
          </cell>
          <cell r="D6993" t="str">
            <v>PRUNING EXISTING TREE, 36 INCH DIAMETER AND OVER</v>
          </cell>
          <cell r="G6993">
            <v>0</v>
          </cell>
        </row>
        <row r="6994">
          <cell r="A6994" t="str">
            <v>666E10031</v>
          </cell>
          <cell r="C6994" t="str">
            <v>EACH</v>
          </cell>
          <cell r="D6994" t="str">
            <v>PRUNING EXISTING TREE, 36 INCH DIAMETER AND OVER, AS PER PLAN</v>
          </cell>
          <cell r="G6994">
            <v>0</v>
          </cell>
        </row>
        <row r="6995">
          <cell r="A6995" t="str">
            <v>670E00200</v>
          </cell>
          <cell r="C6995" t="str">
            <v>SY</v>
          </cell>
          <cell r="D6995" t="str">
            <v>VEGETATED SWALE EROSION PROTECTION</v>
          </cell>
          <cell r="G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G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G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G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G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G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G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G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G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G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G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G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G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G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G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G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G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G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G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G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G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G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G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G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G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G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G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G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 t="str">
            <v>GENERAL ONLY</v>
          </cell>
          <cell r="G7023">
            <v>0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 t="str">
            <v>NO ELEC/PLBG</v>
          </cell>
          <cell r="G7024">
            <v>0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 t="str">
            <v>GENERAL ONLY</v>
          </cell>
          <cell r="G7025">
            <v>0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 t="str">
            <v>GENERAL ONLY</v>
          </cell>
          <cell r="G7026">
            <v>0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 t="str">
            <v>GENERAL ONLY</v>
          </cell>
          <cell r="G7027">
            <v>0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 t="str">
            <v>GENERAL ONLY</v>
          </cell>
          <cell r="G7028">
            <v>0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 t="str">
            <v>GENERAL ONLY</v>
          </cell>
          <cell r="G7029">
            <v>0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 t="str">
            <v>GENERAL ONLY</v>
          </cell>
          <cell r="G7030">
            <v>0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G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G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G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G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G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G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G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G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G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G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G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G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G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G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 t="str">
            <v>GENERAL ONLY</v>
          </cell>
          <cell r="G7045">
            <v>0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 t="str">
            <v>PLUMBING ONLY</v>
          </cell>
          <cell r="G7046">
            <v>0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 t="str">
            <v>PLUMBING ONLY</v>
          </cell>
          <cell r="G7047">
            <v>0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 t="str">
            <v>PLUMBING ONLY</v>
          </cell>
          <cell r="G7048">
            <v>0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 t="str">
            <v>PLUMBING ONLY</v>
          </cell>
          <cell r="G7049">
            <v>0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 t="str">
            <v>PLUMBING ONLY</v>
          </cell>
          <cell r="G7050">
            <v>0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G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G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 t="str">
            <v>ELECTRICAL ONLY</v>
          </cell>
          <cell r="G7055">
            <v>0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 t="str">
            <v>ELECTRICAL ONLY</v>
          </cell>
          <cell r="G7056">
            <v>0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 t="str">
            <v>ELECTRICAL ONLY</v>
          </cell>
          <cell r="G7057">
            <v>0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 t="str">
            <v>ELECTRICAL ONLY</v>
          </cell>
          <cell r="G7058">
            <v>0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 t="str">
            <v>ELECTRICAL ONLY</v>
          </cell>
          <cell r="G7059">
            <v>0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G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G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G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G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G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G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G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G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G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 t="str">
            <v>ELECTRICAL ONLY</v>
          </cell>
          <cell r="G7069">
            <v>0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G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G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G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G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G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G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G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G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G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G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G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G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G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690E21000</v>
          </cell>
          <cell r="C7094" t="str">
            <v>LS</v>
          </cell>
          <cell r="D7094" t="str">
            <v>SPECIAL -</v>
          </cell>
          <cell r="F7094" t="str">
            <v>DESIGN BUILD PROJECTS ONLY</v>
          </cell>
          <cell r="G7094">
            <v>1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G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G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G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G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G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G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G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G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G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G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G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G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G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G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G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G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G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G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G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G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G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G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G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G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G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G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G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G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G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G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G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G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G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G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G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G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G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G7143">
            <v>0</v>
          </cell>
        </row>
        <row r="7144">
          <cell r="A7144" t="str">
            <v>690E98000</v>
          </cell>
          <cell r="C7144" t="str">
            <v>EACH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690E98100</v>
          </cell>
          <cell r="C7145" t="str">
            <v>FT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690E98200</v>
          </cell>
          <cell r="C7146" t="str">
            <v>SF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690E98300</v>
          </cell>
          <cell r="C7147" t="str">
            <v>SY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690E98400</v>
          </cell>
          <cell r="C7148" t="str">
            <v>LS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690E98500</v>
          </cell>
          <cell r="C7149" t="str">
            <v>MILE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690E98600</v>
          </cell>
          <cell r="C7150" t="str">
            <v>HOUR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690E98700</v>
          </cell>
          <cell r="C7151" t="str">
            <v>CY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690E98800</v>
          </cell>
          <cell r="C7152" t="str">
            <v>TON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690E98900</v>
          </cell>
          <cell r="C7153" t="str">
            <v>GAL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690E99000</v>
          </cell>
          <cell r="C7154" t="str">
            <v>ACRE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690E99100</v>
          </cell>
          <cell r="C7155" t="str">
            <v>STA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690E99200</v>
          </cell>
          <cell r="C7156" t="str">
            <v>CF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690E99300</v>
          </cell>
          <cell r="C7157" t="str">
            <v>MGAL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690E99400</v>
          </cell>
          <cell r="C7158" t="str">
            <v>LB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690E99500</v>
          </cell>
          <cell r="C7159" t="str">
            <v>DAY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690E99550</v>
          </cell>
          <cell r="C7160" t="str">
            <v>MNTH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690E99600</v>
          </cell>
          <cell r="C7161" t="str">
            <v>MSF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690E99700</v>
          </cell>
          <cell r="C7162" t="str">
            <v>SET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690E99800</v>
          </cell>
          <cell r="C7163" t="str">
            <v>DLR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690E99900</v>
          </cell>
          <cell r="C7164" t="str">
            <v>MBF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G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 t="str">
            <v>CHECK UNIT OF MEASURE</v>
          </cell>
          <cell r="G7171">
            <v>0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 t="str">
            <v>CHECK UNIT OF MEASURE</v>
          </cell>
          <cell r="G7172">
            <v>0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 t="str">
            <v>CHECK UNIT OF MEASURE</v>
          </cell>
          <cell r="G7175">
            <v>0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 t="str">
            <v>CHECK UNIT OF MEASURE</v>
          </cell>
          <cell r="G7176">
            <v>0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 t="str">
            <v>CHECK UNIT OF MEASURE</v>
          </cell>
          <cell r="G7177">
            <v>0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 t="str">
            <v>CHECK UNIT OF MEASURE</v>
          </cell>
          <cell r="G7178">
            <v>0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 t="str">
            <v>CHECK UNIT OF MEASURE</v>
          </cell>
          <cell r="G7179">
            <v>0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G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G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G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G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G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G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G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G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G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G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G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G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G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G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C7333" t="str">
            <v>MILE</v>
          </cell>
          <cell r="D7333" t="str">
            <v>WET REFLECTIVE EPOXY PAVEMENT MARKING, LANE LINE, 4"</v>
          </cell>
          <cell r="G7333">
            <v>0</v>
          </cell>
        </row>
        <row r="7334">
          <cell r="A7334" t="str">
            <v>807E12110</v>
          </cell>
          <cell r="C7334" t="str">
            <v>MILE</v>
          </cell>
          <cell r="D7334" t="str">
            <v>WET REFLECTIVE EPOXY PAVEMENT MARKING, LANE LINE, 6"</v>
          </cell>
          <cell r="G7334">
            <v>0</v>
          </cell>
        </row>
        <row r="7335">
          <cell r="A7335" t="str">
            <v>807E12200</v>
          </cell>
          <cell r="C7335" t="str">
            <v>MILE</v>
          </cell>
          <cell r="D7335" t="str">
            <v>WET REFLECTIVE EPOXY PAVEMENT MARKING, CENTER LINE</v>
          </cell>
          <cell r="G7335">
            <v>0</v>
          </cell>
        </row>
        <row r="7336">
          <cell r="A7336" t="str">
            <v>807E12300</v>
          </cell>
          <cell r="C7336" t="str">
            <v>FT</v>
          </cell>
          <cell r="D7336" t="str">
            <v>WET REFLECTIVE EPOXY PAVEMENT MARKING, CHANNELIZING LINE, 8"</v>
          </cell>
          <cell r="G7336">
            <v>0</v>
          </cell>
        </row>
        <row r="7337">
          <cell r="A7337" t="str">
            <v>807E12310</v>
          </cell>
          <cell r="C7337" t="str">
            <v>FT</v>
          </cell>
          <cell r="D7337" t="str">
            <v>WET REFLECTIVE EPOXY PAVEMENT MARKING, CHANNELIZING LINE, 12"</v>
          </cell>
          <cell r="G7337">
            <v>0</v>
          </cell>
        </row>
        <row r="7338">
          <cell r="A7338" t="str">
            <v>807E12400</v>
          </cell>
          <cell r="C7338" t="str">
            <v>FT</v>
          </cell>
          <cell r="D7338" t="str">
            <v>WET REFLECTIVE EPOXY PAVEMENT MARKING, DOTTED LINE, 4"</v>
          </cell>
          <cell r="G7338">
            <v>0</v>
          </cell>
        </row>
        <row r="7339">
          <cell r="A7339" t="str">
            <v>807E12410</v>
          </cell>
          <cell r="C7339" t="str">
            <v>FT</v>
          </cell>
          <cell r="D7339" t="str">
            <v>WET REFLECTIVE EPOXY PAVEMENT MARKING, DOTTED LINE, 6"</v>
          </cell>
          <cell r="G7339">
            <v>0</v>
          </cell>
        </row>
        <row r="7340">
          <cell r="A7340" t="str">
            <v>807E12420</v>
          </cell>
          <cell r="C7340" t="str">
            <v>FT</v>
          </cell>
          <cell r="D7340" t="str">
            <v>WET REFLECTIVE EPOXY PAVEMENT MARKING, DOTTED LINE, 8"</v>
          </cell>
          <cell r="G7340">
            <v>0</v>
          </cell>
        </row>
        <row r="7341">
          <cell r="A7341" t="str">
            <v>807E12430</v>
          </cell>
          <cell r="C7341" t="str">
            <v>FT</v>
          </cell>
          <cell r="D7341" t="str">
            <v>WET REFLECTIVE EPOXY PAVEMENT MARKING, DOTTED LINE, 12"</v>
          </cell>
          <cell r="G7341">
            <v>0</v>
          </cell>
        </row>
        <row r="7342">
          <cell r="A7342" t="str">
            <v>807E13000</v>
          </cell>
          <cell r="C7342" t="str">
            <v>MILE</v>
          </cell>
          <cell r="D7342" t="str">
            <v>WET REFLECTIVE SPRAY THERMOPLASTIC PAVEMENT MARKING, EDGE LINE, 4"</v>
          </cell>
          <cell r="G7342">
            <v>0</v>
          </cell>
        </row>
        <row r="7343">
          <cell r="A7343" t="str">
            <v>807E13010</v>
          </cell>
          <cell r="C7343" t="str">
            <v>MILE</v>
          </cell>
          <cell r="D7343" t="str">
            <v>WET REFLECTIVE SPRAY THERMOPLASTIC PAVEMENT MARKING, EDGE LINE, 6"</v>
          </cell>
          <cell r="G7343">
            <v>0</v>
          </cell>
        </row>
        <row r="7344">
          <cell r="A7344" t="str">
            <v>807E13100</v>
          </cell>
          <cell r="C7344" t="str">
            <v>MILE</v>
          </cell>
          <cell r="D7344" t="str">
            <v>WET REFLECTIVE SPRAY THERMOPLASTIC PAVEMENT MARKING, LANE LINE, 4"</v>
          </cell>
          <cell r="G7344">
            <v>0</v>
          </cell>
        </row>
        <row r="7345">
          <cell r="A7345" t="str">
            <v>807E13110</v>
          </cell>
          <cell r="C7345" t="str">
            <v>MILE</v>
          </cell>
          <cell r="D7345" t="str">
            <v>WET REFLECTIVE SPRAY THERMOPLASTIC PAVEMENT MARKING, LANE LINE, 6"</v>
          </cell>
          <cell r="G7345">
            <v>0</v>
          </cell>
        </row>
        <row r="7346">
          <cell r="A7346" t="str">
            <v>807E13200</v>
          </cell>
          <cell r="C7346" t="str">
            <v>MILE</v>
          </cell>
          <cell r="D7346" t="str">
            <v>WET REFLECTIVE SPRAY THERMOPLASTIC PAVEMENT MARKING, CENTER LINE</v>
          </cell>
          <cell r="G7346">
            <v>0</v>
          </cell>
        </row>
        <row r="7347">
          <cell r="A7347" t="str">
            <v>807E13300</v>
          </cell>
          <cell r="C7347" t="str">
            <v>FT</v>
          </cell>
          <cell r="D7347" t="str">
            <v>WET REFLECTIVE SPRAY THERMOPLASTIC PAVEMENT MARKING, CHANNELIZING LINE, 8"</v>
          </cell>
          <cell r="G7347">
            <v>0</v>
          </cell>
        </row>
        <row r="7348">
          <cell r="A7348" t="str">
            <v>807E13310</v>
          </cell>
          <cell r="C7348" t="str">
            <v>FT</v>
          </cell>
          <cell r="D7348" t="str">
            <v>WET REFLECTIVE SPRAY THERMOPLASTIC PAVEMENT MARKING, CHANNELIZING LINE, 12"</v>
          </cell>
          <cell r="G7348">
            <v>0</v>
          </cell>
        </row>
        <row r="7349">
          <cell r="A7349" t="str">
            <v>807E13400</v>
          </cell>
          <cell r="C7349" t="str">
            <v>FT</v>
          </cell>
          <cell r="D7349" t="str">
            <v>WET REFLECTIVE SPRAY THERMOPLASTIC PAVEMENT MARKING, DOTTED LINE, 4"</v>
          </cell>
          <cell r="G7349">
            <v>0</v>
          </cell>
        </row>
        <row r="7350">
          <cell r="A7350" t="str">
            <v>807E13410</v>
          </cell>
          <cell r="C7350" t="str">
            <v>FT</v>
          </cell>
          <cell r="D7350" t="str">
            <v>WET REFLECTIVE SPRAY THERMOPLASTIC PAVEMENT MARKING, DOTTED LINE, 6"</v>
          </cell>
          <cell r="G7350">
            <v>0</v>
          </cell>
        </row>
        <row r="7351">
          <cell r="A7351" t="str">
            <v>807E13420</v>
          </cell>
          <cell r="C7351" t="str">
            <v>FT</v>
          </cell>
          <cell r="D7351" t="str">
            <v>WET REFLECTIVE SPRAY THERMOPLASTIC PAVEMENT MARKING, DOTTED LINE, 8"</v>
          </cell>
          <cell r="G7351">
            <v>0</v>
          </cell>
        </row>
        <row r="7352">
          <cell r="A7352" t="str">
            <v>807E13430</v>
          </cell>
          <cell r="C7352" t="str">
            <v>FT</v>
          </cell>
          <cell r="D7352" t="str">
            <v>WET REFLECTIVE SPRAY THERMOPLASTIC PAVEMENT MARKING, DOTTED LINE, 12"</v>
          </cell>
          <cell r="G7352">
            <v>0</v>
          </cell>
        </row>
        <row r="7353">
          <cell r="A7353" t="str">
            <v>807E14000</v>
          </cell>
          <cell r="C7353" t="str">
            <v>MILE</v>
          </cell>
          <cell r="D7353" t="str">
            <v>WET REFLECTIVE THERMOPLASTIC PAVEMENT MARKING, EDGE LINE, 4"</v>
          </cell>
          <cell r="G7353">
            <v>0</v>
          </cell>
        </row>
        <row r="7354">
          <cell r="A7354" t="str">
            <v>807E14010</v>
          </cell>
          <cell r="C7354" t="str">
            <v>MILE</v>
          </cell>
          <cell r="D7354" t="str">
            <v>WET REFLECTIVE THERMOPLASTIC PAVEMENT MARKING, EDGE LINE, 6"</v>
          </cell>
          <cell r="G7354">
            <v>0</v>
          </cell>
        </row>
        <row r="7355">
          <cell r="A7355" t="str">
            <v>807E14100</v>
          </cell>
          <cell r="C7355" t="str">
            <v>MILE</v>
          </cell>
          <cell r="D7355" t="str">
            <v>WET REFLECTIVE THERMOPLASTIC PAVEMENT MARKING, LANE LINE, 4"</v>
          </cell>
          <cell r="G7355">
            <v>0</v>
          </cell>
        </row>
        <row r="7356">
          <cell r="A7356" t="str">
            <v>807E14110</v>
          </cell>
          <cell r="C7356" t="str">
            <v>MILE</v>
          </cell>
          <cell r="D7356" t="str">
            <v>WET REFLECTIVE THERMOPLASTIC PAVEMENT MARKING, LANE LINE, 6"</v>
          </cell>
          <cell r="G7356">
            <v>0</v>
          </cell>
        </row>
        <row r="7357">
          <cell r="A7357" t="str">
            <v>807E14200</v>
          </cell>
          <cell r="C7357" t="str">
            <v>MILE</v>
          </cell>
          <cell r="D7357" t="str">
            <v>WET REFLECTIVE THERMOPLASTIC PAVEMENT MARKING, CENTER LINE</v>
          </cell>
          <cell r="G7357">
            <v>0</v>
          </cell>
        </row>
        <row r="7358">
          <cell r="A7358" t="str">
            <v>807E14300</v>
          </cell>
          <cell r="C7358" t="str">
            <v>FT</v>
          </cell>
          <cell r="D7358" t="str">
            <v>WET REFLECTIVE THERMOPLASTIC PAVEMENT MARKING, CHANNELIZING LINE, 8"</v>
          </cell>
          <cell r="G7358">
            <v>0</v>
          </cell>
        </row>
        <row r="7359">
          <cell r="A7359" t="str">
            <v>807E14310</v>
          </cell>
          <cell r="C7359" t="str">
            <v>FT</v>
          </cell>
          <cell r="D7359" t="str">
            <v>WET REFLECTIVE THERMOPLASTIC PAVEMENT MARKING, CHANNELIZING LINE, 12"</v>
          </cell>
          <cell r="G7359">
            <v>0</v>
          </cell>
        </row>
        <row r="7360">
          <cell r="A7360" t="str">
            <v>807E14400</v>
          </cell>
          <cell r="C7360" t="str">
            <v>FT</v>
          </cell>
          <cell r="D7360" t="str">
            <v>WET REFLECTIVE THERMOPLASTIC PAVEMENT MARKING, DOTTED LINE, 4"</v>
          </cell>
          <cell r="G7360">
            <v>0</v>
          </cell>
        </row>
        <row r="7361">
          <cell r="A7361" t="str">
            <v>807E14410</v>
          </cell>
          <cell r="C7361" t="str">
            <v>FT</v>
          </cell>
          <cell r="D7361" t="str">
            <v>WET REFLECTIVE THERMOPLASTIC PAVEMENT MARKING, DOTTED LINE, 6"</v>
          </cell>
          <cell r="G7361">
            <v>0</v>
          </cell>
        </row>
        <row r="7362">
          <cell r="A7362" t="str">
            <v>807E14420</v>
          </cell>
          <cell r="C7362" t="str">
            <v>FT</v>
          </cell>
          <cell r="D7362" t="str">
            <v>WET REFLECTIVE THERMOPLASTIC PAVEMENT MARKING, DOTTED LINE, 8"</v>
          </cell>
          <cell r="G7362">
            <v>0</v>
          </cell>
        </row>
        <row r="7363">
          <cell r="A7363" t="str">
            <v>807E14430</v>
          </cell>
          <cell r="C7363" t="str">
            <v>FT</v>
          </cell>
          <cell r="D7363" t="str">
            <v>WET REFLECTIVE THERMOPLASTIC PAVEMENT MARKING, DOTTED LINE, 12"</v>
          </cell>
          <cell r="G7363">
            <v>0</v>
          </cell>
        </row>
        <row r="7364">
          <cell r="A7364" t="str">
            <v>808E18700</v>
          </cell>
          <cell r="C7364" t="str">
            <v>SNMT</v>
          </cell>
          <cell r="D7364" t="str">
            <v>DIGITAL SPEED LIMIT (DSL) SIGN ASSEMBLY</v>
          </cell>
          <cell r="G7364">
            <v>0</v>
          </cell>
        </row>
        <row r="7365">
          <cell r="A7365" t="str">
            <v>809E20000</v>
          </cell>
          <cell r="C7365" t="str">
            <v>FT</v>
          </cell>
          <cell r="D7365" t="str">
            <v>MICRO-DUCT PATHWAY, 1 CELL 14/10</v>
          </cell>
          <cell r="G7365">
            <v>0</v>
          </cell>
        </row>
        <row r="7366">
          <cell r="A7366" t="str">
            <v>809E20010</v>
          </cell>
          <cell r="C7366" t="str">
            <v>FT</v>
          </cell>
          <cell r="D7366" t="str">
            <v>MICRO-DUCT PATHWAY, 2 CELL 14/10</v>
          </cell>
          <cell r="G7366">
            <v>0</v>
          </cell>
        </row>
        <row r="7367">
          <cell r="A7367" t="str">
            <v>809E20020</v>
          </cell>
          <cell r="C7367" t="str">
            <v>FT</v>
          </cell>
          <cell r="D7367" t="str">
            <v>MICRO-DUCT PATHWAY, 4 CELL 14/10</v>
          </cell>
          <cell r="G7367">
            <v>0</v>
          </cell>
        </row>
        <row r="7368">
          <cell r="A7368" t="str">
            <v>809E20030</v>
          </cell>
          <cell r="C7368" t="str">
            <v>FT</v>
          </cell>
          <cell r="D7368" t="str">
            <v>MICRO-DUCT PATHWAY, 7 CELL 14/10</v>
          </cell>
          <cell r="G7368">
            <v>0</v>
          </cell>
        </row>
        <row r="7369">
          <cell r="A7369" t="str">
            <v>809E20100</v>
          </cell>
          <cell r="C7369" t="str">
            <v>FT</v>
          </cell>
          <cell r="D7369" t="str">
            <v>MICRO-DUCT PATHWAY, 1 CELL 22/16</v>
          </cell>
          <cell r="G7369">
            <v>0</v>
          </cell>
        </row>
        <row r="7370">
          <cell r="A7370" t="str">
            <v>809E20110</v>
          </cell>
          <cell r="C7370" t="str">
            <v>FT</v>
          </cell>
          <cell r="D7370" t="str">
            <v>MICRO-DUCT PATHWAY, 2 CELL 22/16</v>
          </cell>
          <cell r="G7370">
            <v>0</v>
          </cell>
        </row>
        <row r="7371">
          <cell r="A7371" t="str">
            <v>809E20120</v>
          </cell>
          <cell r="C7371" t="str">
            <v>FT</v>
          </cell>
          <cell r="D7371" t="str">
            <v>MICRO-DUCT PATHWAY, 4 CELL 22/16</v>
          </cell>
          <cell r="G7371">
            <v>0</v>
          </cell>
        </row>
        <row r="7372">
          <cell r="A7372" t="str">
            <v>809E20130</v>
          </cell>
          <cell r="C7372" t="str">
            <v>FT</v>
          </cell>
          <cell r="D7372" t="str">
            <v>MICRO-DUCT PATHWAY, 7 CELL 22/16</v>
          </cell>
          <cell r="G7372">
            <v>0</v>
          </cell>
        </row>
        <row r="7373">
          <cell r="A7373" t="str">
            <v>809E21000</v>
          </cell>
          <cell r="C7373" t="str">
            <v>FT</v>
          </cell>
          <cell r="D7373" t="str">
            <v>MICRO-DUCT PATHWAY, HYBRID, 3 – 14/10 AND 3 – 1.25 IN</v>
          </cell>
          <cell r="G7373">
            <v>0</v>
          </cell>
        </row>
        <row r="7374">
          <cell r="A7374" t="str">
            <v>809E22000</v>
          </cell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C7375" t="str">
            <v>FT</v>
          </cell>
          <cell r="D7375" t="str">
            <v>MICRO-DUCT INNERDUCT, 10/8</v>
          </cell>
          <cell r="G7375">
            <v>0</v>
          </cell>
        </row>
        <row r="7376">
          <cell r="A7376" t="str">
            <v>809E23100</v>
          </cell>
          <cell r="C7376" t="str">
            <v>FT</v>
          </cell>
          <cell r="D7376" t="str">
            <v>MICRO-DUCT INNERDUCT, 14/10</v>
          </cell>
          <cell r="G7376">
            <v>0</v>
          </cell>
        </row>
        <row r="7377">
          <cell r="A7377" t="str">
            <v>809E23200</v>
          </cell>
          <cell r="C7377" t="str">
            <v>FT</v>
          </cell>
          <cell r="D7377" t="str">
            <v>MICRO-DUCT INNERDUCT, 22/16</v>
          </cell>
          <cell r="G7377">
            <v>0</v>
          </cell>
        </row>
        <row r="7378">
          <cell r="A7378" t="str">
            <v>809E24000</v>
          </cell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C7379" t="str">
            <v>FT</v>
          </cell>
          <cell r="D7379" t="str">
            <v>CONDUIT, 4", MULTICELL, HDPE WITH 4 – 1” INNERDUCTS</v>
          </cell>
          <cell r="G7379">
            <v>0</v>
          </cell>
        </row>
        <row r="7380">
          <cell r="A7380" t="str">
            <v>809E25000</v>
          </cell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C7381" t="str">
            <v>EACH</v>
          </cell>
          <cell r="D7381" t="str">
            <v>CCTV IP-CAMERA SYSTEM, DOME-TYPE</v>
          </cell>
          <cell r="G7381">
            <v>0</v>
          </cell>
        </row>
        <row r="7382">
          <cell r="A7382" t="str">
            <v>809E60001</v>
          </cell>
          <cell r="C7382" t="str">
            <v>EACH</v>
          </cell>
          <cell r="D7382" t="str">
            <v>CCTV IP-CAMERA SYSTEM, DOME-TYPE, AS PER PLAN</v>
          </cell>
          <cell r="G7382">
            <v>0</v>
          </cell>
        </row>
        <row r="7383">
          <cell r="A7383" t="str">
            <v>809E60010</v>
          </cell>
          <cell r="C7383" t="str">
            <v>EACH</v>
          </cell>
          <cell r="D7383" t="str">
            <v>CCTV IP-CAMERA SYSTEM, TYPE HD, WALL/TUNNEL</v>
          </cell>
          <cell r="G7383">
            <v>0</v>
          </cell>
        </row>
        <row r="7384">
          <cell r="A7384" t="str">
            <v>809E60020</v>
          </cell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C7385" t="str">
            <v>EACH</v>
          </cell>
          <cell r="D7385" t="str">
            <v>CCTV IP-CAMERA SYSTEM, ENHANCED</v>
          </cell>
          <cell r="G7385">
            <v>0</v>
          </cell>
        </row>
        <row r="7386">
          <cell r="A7386" t="str">
            <v>809E60040</v>
          </cell>
          <cell r="C7386" t="str">
            <v>EACH</v>
          </cell>
          <cell r="D7386" t="str">
            <v>CCTV IP-CAMERA SYSTEM, QUAD MULTI-VIEW FIXED WITH PTZ</v>
          </cell>
          <cell r="G7386">
            <v>0</v>
          </cell>
        </row>
        <row r="7387">
          <cell r="A7387" t="str">
            <v>809E60050</v>
          </cell>
          <cell r="C7387" t="str">
            <v>EACH</v>
          </cell>
          <cell r="D7387" t="str">
            <v>CCTV IP-CAMERA SYSTEM, MULTI-VIEW</v>
          </cell>
          <cell r="G7387">
            <v>0</v>
          </cell>
        </row>
        <row r="7388">
          <cell r="A7388" t="str">
            <v>809E60060</v>
          </cell>
          <cell r="C7388" t="str">
            <v>EACH</v>
          </cell>
          <cell r="D7388" t="str">
            <v>CCTV IP-CAMERA SYSTEM, FIXED-VIEW</v>
          </cell>
          <cell r="G7388">
            <v>0</v>
          </cell>
        </row>
        <row r="7389">
          <cell r="A7389" t="str">
            <v>809E61002</v>
          </cell>
          <cell r="C7389" t="str">
            <v>EACH</v>
          </cell>
          <cell r="D7389" t="str">
            <v>CCTV CONCRETE POLE, 70 FEET</v>
          </cell>
          <cell r="G7389">
            <v>0</v>
          </cell>
        </row>
        <row r="7390">
          <cell r="A7390" t="str">
            <v>809E61012</v>
          </cell>
          <cell r="C7390" t="str">
            <v>EACH</v>
          </cell>
          <cell r="D7390" t="str">
            <v>CCTV CONCRETE POLE, 50 FEET</v>
          </cell>
          <cell r="G7390">
            <v>0</v>
          </cell>
        </row>
        <row r="7391">
          <cell r="A7391" t="str">
            <v>809E61050</v>
          </cell>
          <cell r="C7391" t="str">
            <v>EACH</v>
          </cell>
          <cell r="D7391" t="str">
            <v>CCTV STEEL POLE, 50 FEET</v>
          </cell>
          <cell r="G7391">
            <v>0</v>
          </cell>
        </row>
        <row r="7392">
          <cell r="A7392" t="str">
            <v>809E61070</v>
          </cell>
          <cell r="C7392" t="str">
            <v>EACH</v>
          </cell>
          <cell r="D7392" t="str">
            <v>CCTV STEEL POLE, 70 FEET</v>
          </cell>
          <cell r="G7392">
            <v>0</v>
          </cell>
        </row>
        <row r="7393">
          <cell r="A7393" t="str">
            <v>809E61090</v>
          </cell>
          <cell r="C7393" t="str">
            <v>EACH</v>
          </cell>
          <cell r="D7393" t="str">
            <v>CCTV LOWERING UNIT</v>
          </cell>
          <cell r="G7393">
            <v>0</v>
          </cell>
        </row>
        <row r="7394">
          <cell r="A7394" t="str">
            <v>809E61100</v>
          </cell>
          <cell r="C7394" t="str">
            <v>EACH</v>
          </cell>
          <cell r="D7394" t="str">
            <v>CCTV LOWERING UNIT, INSTALLATION ONLY</v>
          </cell>
          <cell r="G7394">
            <v>0</v>
          </cell>
        </row>
        <row r="7395">
          <cell r="A7395" t="str">
            <v>809E62990</v>
          </cell>
          <cell r="C7395" t="str">
            <v>EACH</v>
          </cell>
          <cell r="D7395" t="str">
            <v>DYNAMIC MESSAGE SIGN (DMS), FULL COLOR</v>
          </cell>
          <cell r="G7395">
            <v>0</v>
          </cell>
        </row>
        <row r="7396">
          <cell r="A7396" t="str">
            <v>809E63000</v>
          </cell>
          <cell r="C7396" t="str">
            <v>EACH</v>
          </cell>
          <cell r="D7396" t="str">
            <v>DYNAMIC MESSAGE SIGN (DMS), FULL-SIZE WALK-IN</v>
          </cell>
          <cell r="G7396">
            <v>0</v>
          </cell>
        </row>
        <row r="7397">
          <cell r="A7397" t="str">
            <v>809E63001</v>
          </cell>
          <cell r="C7397" t="str">
            <v>EACH</v>
          </cell>
          <cell r="D7397" t="str">
            <v>DYNAMIC MESSAGE SIGN (DMS), FULL-SIZE WALK-IN, AS PER PLAN</v>
          </cell>
          <cell r="G7397">
            <v>0</v>
          </cell>
        </row>
        <row r="7398">
          <cell r="A7398" t="str">
            <v>809E63010</v>
          </cell>
          <cell r="C7398" t="str">
            <v>EACH</v>
          </cell>
          <cell r="D7398" t="str">
            <v>DYNAMIC MESSAGE SIGN (DMS), FRONT-ACCESS</v>
          </cell>
          <cell r="G7398">
            <v>0</v>
          </cell>
        </row>
        <row r="7399">
          <cell r="A7399" t="str">
            <v>809E63020</v>
          </cell>
          <cell r="C7399" t="str">
            <v>EACH</v>
          </cell>
          <cell r="D7399" t="str">
            <v>DESTINATION DYNAMIC MESSAGE SIGN (DDMS), FREEWAY - TWO-LINE</v>
          </cell>
          <cell r="G7399">
            <v>0</v>
          </cell>
        </row>
        <row r="7400">
          <cell r="A7400" t="str">
            <v>809E63030</v>
          </cell>
          <cell r="C7400" t="str">
            <v>EACH</v>
          </cell>
          <cell r="D7400" t="str">
            <v>DESTINATION DYNAMIC MESSAGE SIGN (DDMS), FREEWAY - THREE-LINE</v>
          </cell>
          <cell r="G7400">
            <v>0</v>
          </cell>
        </row>
        <row r="7401">
          <cell r="A7401" t="str">
            <v>809E63040</v>
          </cell>
          <cell r="C7401" t="str">
            <v>EACH</v>
          </cell>
          <cell r="D7401" t="str">
            <v>DESTINATION DYNAMIC MESSAGE SIGN (DDMS), ARTERIAL - TWO-LINE</v>
          </cell>
          <cell r="G7401">
            <v>0</v>
          </cell>
        </row>
        <row r="7402">
          <cell r="A7402" t="str">
            <v>809E63050</v>
          </cell>
          <cell r="C7402" t="str">
            <v>EACH</v>
          </cell>
          <cell r="D7402" t="str">
            <v>DESTINATION DYNAMIC MESSAGE SIGN (DDMS), ARTERIAL - THREE-LINE</v>
          </cell>
          <cell r="G7402">
            <v>0</v>
          </cell>
        </row>
        <row r="7403">
          <cell r="A7403" t="str">
            <v>809E64500</v>
          </cell>
          <cell r="C7403" t="str">
            <v>EACH</v>
          </cell>
          <cell r="D7403" t="str">
            <v>HIGH-SPEED ETHERNET RADIO</v>
          </cell>
          <cell r="G7403">
            <v>0</v>
          </cell>
        </row>
        <row r="7404">
          <cell r="A7404" t="str">
            <v>809E64550</v>
          </cell>
          <cell r="C7404" t="str">
            <v>FT</v>
          </cell>
          <cell r="D7404" t="str">
            <v>ETHERNET CABLE, OUTDOOR-RATED</v>
          </cell>
          <cell r="G7404">
            <v>0</v>
          </cell>
        </row>
        <row r="7405">
          <cell r="A7405" t="str">
            <v>809E65000</v>
          </cell>
          <cell r="C7405" t="str">
            <v>EACH</v>
          </cell>
          <cell r="D7405" t="str">
            <v>ITS CABINET - GROUND MOUNTED</v>
          </cell>
          <cell r="G7405">
            <v>0</v>
          </cell>
        </row>
        <row r="7406">
          <cell r="A7406" t="str">
            <v>809E65001</v>
          </cell>
          <cell r="C7406" t="str">
            <v>EACH</v>
          </cell>
          <cell r="D7406" t="str">
            <v>ITS CABINET - GROUND MOUNTED, AS PER PLAN</v>
          </cell>
          <cell r="G7406">
            <v>0</v>
          </cell>
        </row>
        <row r="7407">
          <cell r="A7407" t="str">
            <v>809E65010</v>
          </cell>
          <cell r="C7407" t="str">
            <v>EACH</v>
          </cell>
          <cell r="D7407" t="str">
            <v>ITS CABINET - POLE MOUNTED</v>
          </cell>
          <cell r="G7407">
            <v>0</v>
          </cell>
        </row>
        <row r="7408">
          <cell r="A7408" t="str">
            <v>809E65011</v>
          </cell>
          <cell r="C7408" t="str">
            <v>EACH</v>
          </cell>
          <cell r="D7408" t="str">
            <v>ITS CABINET - POLE MOUNTED, AS PER PLAN</v>
          </cell>
          <cell r="G7408">
            <v>0</v>
          </cell>
        </row>
        <row r="7409">
          <cell r="A7409" t="str">
            <v>809E65020</v>
          </cell>
          <cell r="C7409" t="str">
            <v>EACH</v>
          </cell>
          <cell r="D7409" t="str">
            <v>ITS CABINET - POWER DISTRIBUTION CABINET (PDC)</v>
          </cell>
          <cell r="G7409">
            <v>0</v>
          </cell>
        </row>
        <row r="7410">
          <cell r="A7410" t="str">
            <v>809E65030</v>
          </cell>
          <cell r="C7410" t="str">
            <v>EACH</v>
          </cell>
          <cell r="D7410" t="str">
            <v>ITS CABINET - RAMP METER</v>
          </cell>
          <cell r="G7410">
            <v>0</v>
          </cell>
        </row>
        <row r="7411">
          <cell r="A7411" t="str">
            <v>809E65040</v>
          </cell>
          <cell r="C7411" t="str">
            <v>EACH</v>
          </cell>
          <cell r="D7411" t="str">
            <v>ITS CABINET - DMS</v>
          </cell>
          <cell r="G7411">
            <v>0</v>
          </cell>
        </row>
        <row r="7412">
          <cell r="A7412" t="str">
            <v>809E65990</v>
          </cell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C7413" t="str">
            <v>EACH</v>
          </cell>
          <cell r="D7413" t="str">
            <v>CLOSED LOOP ARTERIAL TRAFFIC SIGNAL SYSTEM</v>
          </cell>
          <cell r="G7413">
            <v>0</v>
          </cell>
        </row>
        <row r="7414">
          <cell r="A7414" t="str">
            <v>809E66010</v>
          </cell>
          <cell r="C7414" t="str">
            <v>EACH</v>
          </cell>
          <cell r="D7414" t="str">
            <v>CENTRALLY CONTROLLED ARTERIAL TRAFFIC SIGNAL SYSTEM</v>
          </cell>
          <cell r="G7414">
            <v>0</v>
          </cell>
        </row>
        <row r="7415">
          <cell r="A7415" t="str">
            <v>809E66020</v>
          </cell>
          <cell r="C7415" t="str">
            <v>EACH</v>
          </cell>
          <cell r="D7415" t="str">
            <v>HIGHWAY RAIL / TRAFFIC SIGNAL PRE-EMPTION</v>
          </cell>
          <cell r="G7415">
            <v>0</v>
          </cell>
        </row>
        <row r="7416">
          <cell r="A7416" t="str">
            <v>809E66030</v>
          </cell>
          <cell r="C7416" t="str">
            <v>EACH</v>
          </cell>
          <cell r="D7416" t="str">
            <v>TRAFFIC SIGNAL SYSTEM WITH EMERGENCY VEHICLE PRE-EMPTION</v>
          </cell>
          <cell r="G7416">
            <v>0</v>
          </cell>
        </row>
        <row r="7417">
          <cell r="A7417" t="str">
            <v>809E66040</v>
          </cell>
          <cell r="C7417" t="str">
            <v>EACH</v>
          </cell>
          <cell r="D7417" t="str">
            <v>TRAFFIC SIGNAL SYSTEM WITH TRANSIT PRIORITY</v>
          </cell>
          <cell r="G7417">
            <v>0</v>
          </cell>
        </row>
        <row r="7418">
          <cell r="A7418" t="str">
            <v>809E66050</v>
          </cell>
          <cell r="C7418" t="str">
            <v>EACH</v>
          </cell>
          <cell r="D7418" t="str">
            <v>ADAPTIVE TRAFFIC SIGNAL CONTROL SYSTEM</v>
          </cell>
          <cell r="G7418">
            <v>0</v>
          </cell>
        </row>
        <row r="7419">
          <cell r="A7419" t="str">
            <v>809E67050</v>
          </cell>
          <cell r="C7419" t="str">
            <v>EACH</v>
          </cell>
          <cell r="D7419" t="str">
            <v>RAMP METER TRAINING</v>
          </cell>
          <cell r="G7419">
            <v>0</v>
          </cell>
        </row>
        <row r="7420">
          <cell r="A7420" t="str">
            <v>809E68900</v>
          </cell>
          <cell r="C7420" t="str">
            <v>EACH</v>
          </cell>
          <cell r="D7420" t="str">
            <v>SIDE-FIRED RADAR DETECTOR</v>
          </cell>
          <cell r="G7420">
            <v>0</v>
          </cell>
        </row>
        <row r="7421">
          <cell r="A7421" t="str">
            <v>809E69000</v>
          </cell>
          <cell r="C7421" t="str">
            <v>EACH</v>
          </cell>
          <cell r="D7421" t="str">
            <v>ADVANCE RADAR DETECTION</v>
          </cell>
          <cell r="G7421">
            <v>0</v>
          </cell>
        </row>
        <row r="7422">
          <cell r="A7422" t="str">
            <v>809E69001</v>
          </cell>
          <cell r="C7422" t="str">
            <v>EACH</v>
          </cell>
          <cell r="D7422" t="str">
            <v>ADVANCE RADAR DETECTION, AS PER PLAN</v>
          </cell>
          <cell r="G7422">
            <v>0</v>
          </cell>
        </row>
        <row r="7423">
          <cell r="A7423" t="str">
            <v>809E69100</v>
          </cell>
          <cell r="C7423" t="str">
            <v>EACH</v>
          </cell>
          <cell r="D7423" t="str">
            <v>STOP LINE RADAR DETECTION</v>
          </cell>
          <cell r="G7423">
            <v>0</v>
          </cell>
        </row>
        <row r="7424">
          <cell r="A7424" t="str">
            <v>809E69101</v>
          </cell>
          <cell r="C7424" t="str">
            <v>EACH</v>
          </cell>
          <cell r="D7424" t="str">
            <v>STOP LINE RADAR DETECTION, AS PER PLAN</v>
          </cell>
          <cell r="G7424">
            <v>0</v>
          </cell>
        </row>
        <row r="7425">
          <cell r="A7425" t="str">
            <v>809E69110</v>
          </cell>
          <cell r="C7425" t="str">
            <v>EACH</v>
          </cell>
          <cell r="D7425" t="str">
            <v>STOP LINE AND ADVANCE RADAR DETECTION</v>
          </cell>
          <cell r="G7425">
            <v>0</v>
          </cell>
        </row>
        <row r="7426">
          <cell r="A7426" t="str">
            <v>809E69122</v>
          </cell>
          <cell r="C7426" t="str">
            <v>EACH</v>
          </cell>
          <cell r="D7426" t="str">
            <v>ATC V6.24 CONTROLLER</v>
          </cell>
          <cell r="G7426">
            <v>0</v>
          </cell>
        </row>
        <row r="7427">
          <cell r="A7427" t="str">
            <v>809E69123</v>
          </cell>
          <cell r="C7427" t="str">
            <v>EACH</v>
          </cell>
          <cell r="D7427" t="str">
            <v>ATC V6.24 CONTROLLER, AS PER PLAN</v>
          </cell>
          <cell r="G7427">
            <v>0</v>
          </cell>
        </row>
        <row r="7428">
          <cell r="A7428" t="str">
            <v>809E69130</v>
          </cell>
          <cell r="C7428" t="str">
            <v>EACH</v>
          </cell>
          <cell r="D7428" t="str">
            <v>WRONG WAY DETECTION SYSTEM</v>
          </cell>
          <cell r="G7428">
            <v>0</v>
          </cell>
        </row>
        <row r="7429">
          <cell r="A7429" t="str">
            <v>809E69200</v>
          </cell>
          <cell r="C7429" t="str">
            <v>EACH</v>
          </cell>
          <cell r="D7429" t="str">
            <v>EMERGENCY VEHICLE PREEMPTION</v>
          </cell>
          <cell r="G7429">
            <v>0</v>
          </cell>
        </row>
        <row r="7430">
          <cell r="A7430" t="str">
            <v>809E69201</v>
          </cell>
          <cell r="C7430" t="str">
            <v>EACH</v>
          </cell>
          <cell r="D7430" t="str">
            <v>EMERGENCY VEHICLE PREEMPTION, AS PER PLAN</v>
          </cell>
          <cell r="G7430">
            <v>0</v>
          </cell>
        </row>
        <row r="7431">
          <cell r="A7431" t="str">
            <v>809E69210</v>
          </cell>
          <cell r="C7431" t="str">
            <v>EACH</v>
          </cell>
          <cell r="D7431" t="str">
            <v>PREEMPT RECEIVING UNIT</v>
          </cell>
          <cell r="G7431">
            <v>0</v>
          </cell>
        </row>
        <row r="7432">
          <cell r="A7432" t="str">
            <v>809E69211</v>
          </cell>
          <cell r="C7432" t="str">
            <v>EACH</v>
          </cell>
          <cell r="D7432" t="str">
            <v>PREEMPT RECEIVING UNIT, AS PER PLAN</v>
          </cell>
          <cell r="G7432">
            <v>0</v>
          </cell>
        </row>
        <row r="7433">
          <cell r="A7433" t="str">
            <v>809E69220</v>
          </cell>
          <cell r="C7433" t="str">
            <v>FT</v>
          </cell>
          <cell r="D7433" t="str">
            <v>PREEMPT DETECTOR CABLE</v>
          </cell>
          <cell r="G7433">
            <v>0</v>
          </cell>
        </row>
        <row r="7434">
          <cell r="A7434" t="str">
            <v>809E69221</v>
          </cell>
          <cell r="C7434" t="str">
            <v>FT</v>
          </cell>
          <cell r="D7434" t="str">
            <v>PREEMPT DETECTOR CABLE, AS PER PLAN</v>
          </cell>
          <cell r="G7434">
            <v>0</v>
          </cell>
        </row>
        <row r="7435">
          <cell r="A7435" t="str">
            <v>809E69230</v>
          </cell>
          <cell r="C7435" t="str">
            <v>EACH</v>
          </cell>
          <cell r="D7435" t="str">
            <v>PREEMPT PHASE SELECTOR</v>
          </cell>
          <cell r="G7435">
            <v>0</v>
          </cell>
        </row>
        <row r="7436">
          <cell r="A7436" t="str">
            <v>809E69231</v>
          </cell>
          <cell r="C7436" t="str">
            <v>EACH</v>
          </cell>
          <cell r="D7436" t="str">
            <v>PREEMPT PHASE SELECTOR, AS PER PLAN</v>
          </cell>
          <cell r="G7436">
            <v>0</v>
          </cell>
        </row>
        <row r="7437">
          <cell r="A7437" t="str">
            <v>809E69240</v>
          </cell>
          <cell r="C7437" t="str">
            <v>EACH</v>
          </cell>
          <cell r="D7437" t="str">
            <v>PREEMPT CONFIRMATION LIGHT</v>
          </cell>
          <cell r="G7437">
            <v>0</v>
          </cell>
        </row>
        <row r="7438">
          <cell r="A7438" t="str">
            <v>809E69241</v>
          </cell>
          <cell r="C7438" t="str">
            <v>EACH</v>
          </cell>
          <cell r="D7438" t="str">
            <v>PREEMPT CONFIRMATION LIGHT, AS PER PLAN</v>
          </cell>
          <cell r="G7438">
            <v>0</v>
          </cell>
        </row>
        <row r="7439">
          <cell r="A7439" t="str">
            <v>809E70000</v>
          </cell>
          <cell r="C7439" t="str">
            <v>LS</v>
          </cell>
          <cell r="D7439" t="str">
            <v>MAINTAINING ITS DURING CONSTRUCTION</v>
          </cell>
          <cell r="G7439">
            <v>0</v>
          </cell>
        </row>
        <row r="7440">
          <cell r="A7440" t="str">
            <v>809E70050</v>
          </cell>
          <cell r="C7440" t="str">
            <v>LS</v>
          </cell>
          <cell r="D7440" t="str">
            <v>AS-BUILT CONSTRUCTION PLANS</v>
          </cell>
          <cell r="G7440">
            <v>0</v>
          </cell>
        </row>
        <row r="7441">
          <cell r="A7441" t="str">
            <v>809E70100</v>
          </cell>
          <cell r="C7441" t="str">
            <v>LS</v>
          </cell>
          <cell r="D7441" t="str">
            <v>TRAINING</v>
          </cell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C7443" t="str">
            <v>EACH</v>
          </cell>
          <cell r="D7443" t="str">
            <v>VITAL INDUCTIVE LOOP PROCESSOR SYSTEM</v>
          </cell>
          <cell r="G7443">
            <v>0</v>
          </cell>
        </row>
        <row r="7444">
          <cell r="A7444" t="str">
            <v>810E00101</v>
          </cell>
          <cell r="C7444" t="str">
            <v>EACH</v>
          </cell>
          <cell r="D7444" t="str">
            <v>VITAL INDUCTIVE LOOP PROCESSOR SYSTEM, AS PER PLAN</v>
          </cell>
          <cell r="G7444">
            <v>0</v>
          </cell>
        </row>
        <row r="7445">
          <cell r="A7445" t="str">
            <v>811E10000</v>
          </cell>
          <cell r="C7445" t="str">
            <v>EACH</v>
          </cell>
          <cell r="D7445" t="str">
            <v>GREEN UNINTERRUPTIBLE POWER SUPPLY (UPS)</v>
          </cell>
          <cell r="G7445">
            <v>0</v>
          </cell>
        </row>
        <row r="7446">
          <cell r="A7446" t="str">
            <v>811E10001</v>
          </cell>
          <cell r="C7446" t="str">
            <v>EACH</v>
          </cell>
          <cell r="D7446" t="str">
            <v>GREEN UNINTERRUPTIBLE POWER SUPPLY (UPS), AS PER PLAN</v>
          </cell>
          <cell r="G7446">
            <v>0</v>
          </cell>
        </row>
        <row r="7447">
          <cell r="A7447" t="str">
            <v>812E10000</v>
          </cell>
          <cell r="C7447" t="str">
            <v>EACH</v>
          </cell>
          <cell r="D7447" t="str">
            <v>PRECAST LIGHT POLE FOUNDATION</v>
          </cell>
          <cell r="G7447">
            <v>0</v>
          </cell>
        </row>
        <row r="7448">
          <cell r="A7448" t="str">
            <v>814E00010</v>
          </cell>
          <cell r="C7448" t="str">
            <v>EACH</v>
          </cell>
          <cell r="D7448" t="str">
            <v>INTERSTATE ELONGATED ROUTE SHIELD SYMBOL MARKING, TYPE B125</v>
          </cell>
          <cell r="G7448">
            <v>0</v>
          </cell>
        </row>
        <row r="7449">
          <cell r="A7449" t="str">
            <v>814E00012</v>
          </cell>
          <cell r="C7449" t="str">
            <v>EACH</v>
          </cell>
          <cell r="D7449" t="str">
            <v>US ROUTE SHIELD SYMBOL MARKING, TYPE B125</v>
          </cell>
          <cell r="G7449">
            <v>0</v>
          </cell>
        </row>
        <row r="7450">
          <cell r="A7450" t="str">
            <v>814E00014</v>
          </cell>
          <cell r="C7450" t="str">
            <v>EACH</v>
          </cell>
          <cell r="D7450" t="str">
            <v>STATE ROUTE SHIELD SYMBOL MARKING, TYPE B125</v>
          </cell>
          <cell r="G7450">
            <v>0</v>
          </cell>
        </row>
        <row r="7451">
          <cell r="A7451" t="str">
            <v>814E00016</v>
          </cell>
          <cell r="C7451" t="str">
            <v>EACH</v>
          </cell>
          <cell r="D7451" t="str">
            <v>CARDINAL DIRECTION (NORTH, SOUTH, WEST &amp; EAST) MARKING, TYPE B125</v>
          </cell>
          <cell r="G7451">
            <v>0</v>
          </cell>
        </row>
        <row r="7452">
          <cell r="A7452" t="str">
            <v>814E00018</v>
          </cell>
          <cell r="C7452" t="str">
            <v>EACH</v>
          </cell>
          <cell r="D7452" t="str">
            <v>REMOVAL OF PAVEMENT MARKING</v>
          </cell>
          <cell r="G7452">
            <v>0</v>
          </cell>
        </row>
        <row r="7453">
          <cell r="A7453" t="str">
            <v>814E00020</v>
          </cell>
          <cell r="C7453" t="str">
            <v>SF</v>
          </cell>
          <cell r="D7453" t="str">
            <v>REMOVAL OF PAVEMENT MARKING</v>
          </cell>
          <cell r="G7453">
            <v>0</v>
          </cell>
        </row>
        <row r="7454">
          <cell r="A7454" t="str">
            <v>815E30000</v>
          </cell>
          <cell r="C7454" t="str">
            <v>EACH</v>
          </cell>
          <cell r="D7454" t="str">
            <v>SPREAD SPECTRUM RADIO</v>
          </cell>
          <cell r="G7454">
            <v>0</v>
          </cell>
        </row>
        <row r="7455">
          <cell r="A7455" t="str">
            <v>815E30001</v>
          </cell>
          <cell r="C7455" t="str">
            <v>EACH</v>
          </cell>
          <cell r="D7455" t="str">
            <v>SPREAD SPECTRUM RADIO, AS PER PLAN</v>
          </cell>
          <cell r="G7455">
            <v>0</v>
          </cell>
        </row>
        <row r="7456">
          <cell r="A7456" t="str">
            <v>815E30100</v>
          </cell>
          <cell r="C7456" t="str">
            <v>LS</v>
          </cell>
          <cell r="D7456" t="str">
            <v>TRAINING FOR SPREAD SPECTRUM RADIO</v>
          </cell>
          <cell r="G7456">
            <v>0</v>
          </cell>
        </row>
        <row r="7457">
          <cell r="A7457" t="str">
            <v>816E30000</v>
          </cell>
          <cell r="C7457" t="str">
            <v>EACH</v>
          </cell>
          <cell r="D7457" t="str">
            <v>VIDEO DETECTION SYSTEM</v>
          </cell>
          <cell r="G7457">
            <v>0</v>
          </cell>
        </row>
        <row r="7458">
          <cell r="A7458" t="str">
            <v>816E30001</v>
          </cell>
          <cell r="C7458" t="str">
            <v>EACH</v>
          </cell>
          <cell r="D7458" t="str">
            <v>VIDEO DETECTION SYSTEM, AS PER PLAN</v>
          </cell>
          <cell r="G7458">
            <v>0</v>
          </cell>
        </row>
        <row r="7459">
          <cell r="A7459" t="str">
            <v>816E30100</v>
          </cell>
          <cell r="C7459" t="str">
            <v>LS</v>
          </cell>
          <cell r="D7459" t="str">
            <v>TRAINING FOR VIDEO DETECTION SYSTEM</v>
          </cell>
          <cell r="G7459">
            <v>0</v>
          </cell>
        </row>
        <row r="7460">
          <cell r="A7460" t="str">
            <v>818E30000</v>
          </cell>
          <cell r="C7460" t="str">
            <v>EACH</v>
          </cell>
          <cell r="D7460" t="str">
            <v>PROGRAMMABLE LOGIC CONTROLLER (PLC), (BASIC OR ADVANCED)</v>
          </cell>
          <cell r="G7460">
            <v>0</v>
          </cell>
        </row>
        <row r="7461">
          <cell r="A7461" t="str">
            <v>819E10000</v>
          </cell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C7464" t="str">
            <v>SY</v>
          </cell>
          <cell r="D7464" t="str">
            <v>HOT IN-PLACE RECYCLING, INTERMEDIATE COURSE</v>
          </cell>
          <cell r="G7464">
            <v>0</v>
          </cell>
        </row>
        <row r="7465">
          <cell r="A7465" t="str">
            <v>823E10000</v>
          </cell>
          <cell r="C7465" t="str">
            <v>CY</v>
          </cell>
          <cell r="D7465" t="str">
            <v>ASPHALT CONCRETE SURFACE COURSE, TYPE 1, (448)</v>
          </cell>
          <cell r="G7465">
            <v>0</v>
          </cell>
        </row>
        <row r="7466">
          <cell r="A7466" t="str">
            <v>823E15000</v>
          </cell>
          <cell r="C7466" t="str">
            <v>CY</v>
          </cell>
          <cell r="D7466" t="str">
            <v>ASPHALT CONCRETE INTERMEDIATE COURSE, TYPE 1, (448)</v>
          </cell>
          <cell r="G7466">
            <v>0</v>
          </cell>
        </row>
        <row r="7467">
          <cell r="A7467" t="str">
            <v>823E20000</v>
          </cell>
          <cell r="C7467" t="str">
            <v>CY</v>
          </cell>
          <cell r="D7467" t="str">
            <v>ASPHALT CONCRETE INTERMEDIATE COURSE, TYPE 2, (448)</v>
          </cell>
          <cell r="G7467">
            <v>0</v>
          </cell>
        </row>
        <row r="7468">
          <cell r="A7468" t="str">
            <v>823E40000</v>
          </cell>
          <cell r="C7468" t="str">
            <v>CY</v>
          </cell>
          <cell r="D7468" t="str">
            <v>ASPHALT CONCRETE SURFACE COURSE, TYPE 1, (449)</v>
          </cell>
          <cell r="G7468">
            <v>0</v>
          </cell>
        </row>
        <row r="7469">
          <cell r="A7469" t="str">
            <v>823E41000</v>
          </cell>
          <cell r="C7469" t="str">
            <v>CY</v>
          </cell>
          <cell r="D7469" t="str">
            <v>ASPHALT CONCRETE INTERMEDIATE COURSE, TYPE 1, (449)</v>
          </cell>
          <cell r="G7469">
            <v>0</v>
          </cell>
        </row>
        <row r="7470">
          <cell r="A7470" t="str">
            <v>823E42000</v>
          </cell>
          <cell r="C7470" t="str">
            <v>CY</v>
          </cell>
          <cell r="D7470" t="str">
            <v>ASPHALT CONCRETE INTERMEDIATE COURSE, TYPE 2, (449)</v>
          </cell>
          <cell r="G7470">
            <v>0</v>
          </cell>
        </row>
        <row r="7471">
          <cell r="A7471" t="str">
            <v>824E00010</v>
          </cell>
          <cell r="C7471" t="str">
            <v>LS</v>
          </cell>
          <cell r="D7471" t="str">
            <v>SYSTEM ANALYSIS</v>
          </cell>
          <cell r="G7471">
            <v>0</v>
          </cell>
        </row>
        <row r="7472">
          <cell r="A7472" t="str">
            <v>824E00011</v>
          </cell>
          <cell r="C7472" t="str">
            <v>LS</v>
          </cell>
          <cell r="D7472" t="str">
            <v>SYSTEM ANALYSIS, AS PER PLAN</v>
          </cell>
          <cell r="G7472">
            <v>0</v>
          </cell>
        </row>
        <row r="7473">
          <cell r="A7473" t="str">
            <v>826E10000</v>
          </cell>
          <cell r="C7473" t="str">
            <v>CY</v>
          </cell>
          <cell r="D7473" t="str">
            <v>ASPHALT CONCRETE SURFACE COURSE, TYPE 1, (448), FIBER TYPE A</v>
          </cell>
          <cell r="G7473">
            <v>0</v>
          </cell>
        </row>
        <row r="7474">
          <cell r="A7474" t="str">
            <v>826E10001</v>
          </cell>
          <cell r="C7474" t="str">
            <v>CY</v>
          </cell>
          <cell r="D7474" t="str">
            <v>ASPHALT CONCRETE SURFACE COURSE, TYPE 1, (448), FIBER TYPE A, AS PER PLAN</v>
          </cell>
          <cell r="G7474">
            <v>0</v>
          </cell>
        </row>
        <row r="7475">
          <cell r="A7475" t="str">
            <v>826E10020</v>
          </cell>
          <cell r="C7475" t="str">
            <v>CY</v>
          </cell>
          <cell r="D7475" t="str">
            <v>ASPHALT CONCRETE SURFACE COURSE, TYPE 1, (448), FIBER TYPE B</v>
          </cell>
          <cell r="G7475">
            <v>0</v>
          </cell>
        </row>
        <row r="7476">
          <cell r="A7476" t="str">
            <v>826E10021</v>
          </cell>
          <cell r="C7476" t="str">
            <v>CY</v>
          </cell>
          <cell r="D7476" t="str">
            <v>ASPHALT CONCRETE SURFACE COURSE, TYPE 1, (448), FIBER TYPE B, AS PER PLAN</v>
          </cell>
          <cell r="G7476">
            <v>0</v>
          </cell>
        </row>
        <row r="7477">
          <cell r="A7477" t="str">
            <v>826E10040</v>
          </cell>
          <cell r="C7477" t="str">
            <v>CY</v>
          </cell>
          <cell r="D7477" t="str">
            <v>ASPHALT CONCRETE SURFACE COURSE, TYPE 1, (448), FIBER TYPE C</v>
          </cell>
          <cell r="G7477">
            <v>0</v>
          </cell>
        </row>
        <row r="7478">
          <cell r="A7478" t="str">
            <v>826E10041</v>
          </cell>
          <cell r="C7478" t="str">
            <v>CY</v>
          </cell>
          <cell r="D7478" t="str">
            <v>ASPHALT CONCRETE SURFACE COURSE, TYPE 1, (448), FIBER TYPE C, AS PER PLAN</v>
          </cell>
          <cell r="G7478">
            <v>0</v>
          </cell>
        </row>
        <row r="7479">
          <cell r="A7479" t="str">
            <v>826E10300</v>
          </cell>
          <cell r="C7479" t="str">
            <v>CY</v>
          </cell>
          <cell r="D7479" t="str">
            <v>ASPHALT CONCRETE INTERMEDIATE COURSE, TYPE 2, (448), FIBER TYPE A</v>
          </cell>
          <cell r="G7479">
            <v>0</v>
          </cell>
        </row>
        <row r="7480">
          <cell r="A7480" t="str">
            <v>826E10301</v>
          </cell>
          <cell r="C7480" t="str">
            <v>CY</v>
          </cell>
          <cell r="D7480" t="str">
            <v>ASPHALT CONCRETE INTERMEDIATE COURSE, TYPE 2, (448), FIBER TYPE A, AS PER PLAN</v>
          </cell>
          <cell r="G7480">
            <v>0</v>
          </cell>
        </row>
        <row r="7481">
          <cell r="A7481" t="str">
            <v>826E10400</v>
          </cell>
          <cell r="C7481" t="str">
            <v>CY</v>
          </cell>
          <cell r="D7481" t="str">
            <v>ASPHALT CONCRETE INTERMEDIATE COURSE, TYPE 2, (448), FIBER TYPE B</v>
          </cell>
          <cell r="G7481">
            <v>0</v>
          </cell>
        </row>
        <row r="7482">
          <cell r="A7482" t="str">
            <v>826E10500</v>
          </cell>
          <cell r="C7482" t="str">
            <v>CY</v>
          </cell>
          <cell r="D7482" t="str">
            <v>ASPHALT CONCRETE INTERMEDIATE COURSE, TYPE 2, (448), FIBER TYPE C</v>
          </cell>
          <cell r="G7482">
            <v>0</v>
          </cell>
        </row>
        <row r="7483">
          <cell r="A7483" t="str">
            <v>826E10600</v>
          </cell>
          <cell r="C7483" t="str">
            <v>CY</v>
          </cell>
          <cell r="D7483" t="str">
            <v>ASPHALT CONCRETE SURFACE COURSE, 442 12.5MM, (448), FIBER TYPE A</v>
          </cell>
          <cell r="G7483">
            <v>0</v>
          </cell>
        </row>
        <row r="7484">
          <cell r="A7484" t="str">
            <v>826E10620</v>
          </cell>
          <cell r="C7484" t="str">
            <v>CY</v>
          </cell>
          <cell r="D7484" t="str">
            <v>ASPHALT CONCRETE SURFACE COURSE, 442 12.5MM, (448), FIBER TYPE B</v>
          </cell>
          <cell r="G7484">
            <v>0</v>
          </cell>
        </row>
        <row r="7485">
          <cell r="A7485" t="str">
            <v>826E10640</v>
          </cell>
          <cell r="C7485" t="str">
            <v>CY</v>
          </cell>
          <cell r="D7485" t="str">
            <v>ASPHALT CONCRETE SURFACE COURSE, 442 12.5MM, (448), FIBER TYPE C</v>
          </cell>
          <cell r="G7485">
            <v>0</v>
          </cell>
        </row>
        <row r="7486">
          <cell r="A7486" t="str">
            <v>826E10700</v>
          </cell>
          <cell r="C7486" t="str">
            <v>CY</v>
          </cell>
          <cell r="D7486" t="str">
            <v>ASPHALT CONCRETE INTERMEDIATE COURSE, 442 19MM, (448), FIBER TYPE A</v>
          </cell>
          <cell r="G7486">
            <v>0</v>
          </cell>
        </row>
        <row r="7487">
          <cell r="A7487" t="str">
            <v>826E10720</v>
          </cell>
          <cell r="C7487" t="str">
            <v>CY</v>
          </cell>
          <cell r="D7487" t="str">
            <v>ASPHALT CONCRETE INTERMEDIATE COURSE, 442 19MM, (448), FIBER TYPE B</v>
          </cell>
          <cell r="G7487">
            <v>0</v>
          </cell>
        </row>
        <row r="7488">
          <cell r="A7488" t="str">
            <v>826E10740</v>
          </cell>
          <cell r="C7488" t="str">
            <v>CY</v>
          </cell>
          <cell r="D7488" t="str">
            <v>ASPHALT CONCRETE INTERMEDIATE COURSE, 442 19MM, (448), FIBER TYPE C</v>
          </cell>
          <cell r="G7488">
            <v>0</v>
          </cell>
        </row>
        <row r="7489">
          <cell r="A7489" t="str">
            <v>826E20000</v>
          </cell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C7490" t="str">
            <v>CY</v>
          </cell>
          <cell r="D7490" t="str">
            <v>ASPHALT CONCRETE SURFACE COURSE, TYPE 1, (449), FIBER TYPE A</v>
          </cell>
          <cell r="G7490">
            <v>0</v>
          </cell>
        </row>
        <row r="7491">
          <cell r="A7491" t="str">
            <v>826E30020</v>
          </cell>
          <cell r="C7491" t="str">
            <v>CY</v>
          </cell>
          <cell r="D7491" t="str">
            <v>ASPHALT CONCRETE SURFACE COURSE, TYPE 1, (449), FIBER TYPE B</v>
          </cell>
          <cell r="G7491">
            <v>0</v>
          </cell>
        </row>
        <row r="7492">
          <cell r="A7492" t="str">
            <v>826E30040</v>
          </cell>
          <cell r="C7492" t="str">
            <v>CY</v>
          </cell>
          <cell r="D7492" t="str">
            <v>ASPHALT CONCRETE SURFACE COURSE, TYPE 1, (449), FIBER TYPE C</v>
          </cell>
          <cell r="G7492">
            <v>0</v>
          </cell>
        </row>
        <row r="7493">
          <cell r="A7493" t="str">
            <v>826E30100</v>
          </cell>
          <cell r="C7493" t="str">
            <v>CY</v>
          </cell>
          <cell r="D7493" t="str">
            <v>ASPHALT CONCRETE INTERMEDIATE COURSE, TYPE 2, (449), FIBER TYPE A</v>
          </cell>
          <cell r="G7493">
            <v>0</v>
          </cell>
        </row>
        <row r="7494">
          <cell r="A7494" t="str">
            <v>826E30120</v>
          </cell>
          <cell r="C7494" t="str">
            <v>CY</v>
          </cell>
          <cell r="D7494" t="str">
            <v>ASPHALT CONCRETE INTERMEDIATE COURSE, TYPE 2, (449), FIBER TYPE B</v>
          </cell>
          <cell r="G7494">
            <v>0</v>
          </cell>
        </row>
        <row r="7495">
          <cell r="A7495" t="str">
            <v>826E30140</v>
          </cell>
          <cell r="C7495" t="str">
            <v>CY</v>
          </cell>
          <cell r="D7495" t="str">
            <v>ASPHALT CONCRETE INTERMEDIATE COURSE, TYPE 2, (449), FIBER TYPE C</v>
          </cell>
          <cell r="G7495">
            <v>0</v>
          </cell>
        </row>
        <row r="7496">
          <cell r="A7496" t="str">
            <v>826E30600</v>
          </cell>
          <cell r="C7496" t="str">
            <v>CY</v>
          </cell>
          <cell r="D7496" t="str">
            <v>ASPHALT CONCRETE SURFACE COURSE, 442 12.5MM, (449), FIBER TYPE A</v>
          </cell>
          <cell r="G7496">
            <v>0</v>
          </cell>
        </row>
        <row r="7497">
          <cell r="A7497" t="str">
            <v>826E30620</v>
          </cell>
          <cell r="C7497" t="str">
            <v>CY</v>
          </cell>
          <cell r="D7497" t="str">
            <v>ASPHALT CONCRETE SURFACE COURSE, 442 12.5MM, (449), FIBER TYPE B</v>
          </cell>
          <cell r="G7497">
            <v>0</v>
          </cell>
        </row>
        <row r="7498">
          <cell r="A7498" t="str">
            <v>826E30640</v>
          </cell>
          <cell r="C7498" t="str">
            <v>CY</v>
          </cell>
          <cell r="D7498" t="str">
            <v>ASPHALT CONCRETE SURFACE COURSE, 442 12.5MM, (449), FIBER TYPE C</v>
          </cell>
          <cell r="G7498">
            <v>0</v>
          </cell>
        </row>
        <row r="7499">
          <cell r="A7499" t="str">
            <v>826E30700</v>
          </cell>
          <cell r="C7499" t="str">
            <v>CY</v>
          </cell>
          <cell r="D7499" t="str">
            <v>ASPHALT CONCRETE INTERMEDIATE COURSE, 442 19MM, (449), FIBER TYPE A</v>
          </cell>
          <cell r="G7499">
            <v>0</v>
          </cell>
        </row>
        <row r="7500">
          <cell r="A7500" t="str">
            <v>826E30720</v>
          </cell>
          <cell r="C7500" t="str">
            <v>CY</v>
          </cell>
          <cell r="D7500" t="str">
            <v>ASPHALT CONCRETE INTERMEDIATE COURSE, 442 19MM, (449), FIBER TYPE B</v>
          </cell>
          <cell r="G7500">
            <v>0</v>
          </cell>
        </row>
        <row r="7501">
          <cell r="A7501" t="str">
            <v>826E30740</v>
          </cell>
          <cell r="C7501" t="str">
            <v>CY</v>
          </cell>
          <cell r="D7501" t="str">
            <v>ASPHALT CONCRETE INTERMEDIATE COURSE, 442 19MM, (449), FIBER TYPE C</v>
          </cell>
          <cell r="G7501">
            <v>0</v>
          </cell>
        </row>
        <row r="7502">
          <cell r="A7502" t="str">
            <v>828E00100</v>
          </cell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C7504" t="str">
            <v>SNMT</v>
          </cell>
          <cell r="D7504" t="str">
            <v>WORK ZONE EGRESS WARNING SYSTEM</v>
          </cell>
          <cell r="G7504">
            <v>0</v>
          </cell>
        </row>
        <row r="7505">
          <cell r="A7505" t="str">
            <v>831E00100</v>
          </cell>
          <cell r="C7505" t="str">
            <v>FT</v>
          </cell>
          <cell r="D7505" t="str">
            <v>LONGITUDINAL CHANNELIZING DEVICE</v>
          </cell>
          <cell r="G7505">
            <v>0</v>
          </cell>
        </row>
        <row r="7506">
          <cell r="A7506" t="str">
            <v>831E00101</v>
          </cell>
          <cell r="C7506" t="str">
            <v>FT</v>
          </cell>
          <cell r="D7506" t="str">
            <v>LONGITUDINAL CHANNELIZING DEVICE, AS PER PLAN</v>
          </cell>
          <cell r="G7506">
            <v>0</v>
          </cell>
        </row>
        <row r="7507">
          <cell r="A7507" t="str">
            <v>831E00500</v>
          </cell>
          <cell r="C7507" t="str">
            <v>FT</v>
          </cell>
          <cell r="D7507" t="str">
            <v>REMOVAL OF LONGITUDINAL CHANNELIZING DEVICE</v>
          </cell>
          <cell r="G7507">
            <v>0</v>
          </cell>
        </row>
        <row r="7508">
          <cell r="A7508" t="str">
            <v>831E00510</v>
          </cell>
          <cell r="C7508" t="str">
            <v>EACH</v>
          </cell>
          <cell r="D7508" t="str">
            <v>REMOVAL OF LONGITUDINAL CHANNELIZING DEVICE</v>
          </cell>
          <cell r="G7508">
            <v>0</v>
          </cell>
        </row>
        <row r="7509">
          <cell r="A7509" t="str">
            <v>832E15000</v>
          </cell>
          <cell r="C7509" t="str">
            <v>LS</v>
          </cell>
          <cell r="D7509" t="str">
            <v>STORM WATER POLLUTION PREVENTION PLAN</v>
          </cell>
          <cell r="G7509">
            <v>0</v>
          </cell>
        </row>
        <row r="7510">
          <cell r="A7510" t="str">
            <v>832E15001</v>
          </cell>
          <cell r="C7510" t="str">
            <v>LS</v>
          </cell>
          <cell r="D7510" t="str">
            <v>STORM WATER POLLUTION PREVENTION PLAN, AS PER PLAN</v>
          </cell>
          <cell r="G7510">
            <v>0</v>
          </cell>
        </row>
        <row r="7511">
          <cell r="A7511" t="str">
            <v>832E15002</v>
          </cell>
          <cell r="C7511" t="str">
            <v>LS</v>
          </cell>
          <cell r="D7511" t="str">
            <v>STORM WATER POLLUTION PREVENTION INSPECTIONS</v>
          </cell>
          <cell r="G7511">
            <v>0</v>
          </cell>
        </row>
        <row r="7512">
          <cell r="A7512" t="str">
            <v>832E15010</v>
          </cell>
          <cell r="C7512" t="str">
            <v>LS</v>
          </cell>
          <cell r="D7512" t="str">
            <v>STORM WATER POLLUTION PREVENTION INSPECTION SOFTWARE</v>
          </cell>
          <cell r="G7512">
            <v>0</v>
          </cell>
        </row>
        <row r="7513">
          <cell r="A7513" t="str">
            <v>832E30000</v>
          </cell>
          <cell r="C7513" t="str">
            <v>EACH</v>
          </cell>
          <cell r="D7513" t="str">
            <v>EROSION CONTROL</v>
          </cell>
          <cell r="G7513">
            <v>0</v>
          </cell>
        </row>
        <row r="7514">
          <cell r="A7514" t="str">
            <v>832E30001</v>
          </cell>
          <cell r="C7514" t="str">
            <v>EACH</v>
          </cell>
          <cell r="D7514" t="str">
            <v>EROSION CONTROL, AS PER PLAN</v>
          </cell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C7520" t="str">
            <v>SY</v>
          </cell>
          <cell r="D7520" t="str">
            <v>SEEDING AND EROSION CONTROL WITH TURF REINFORCING MAT, TYPE 1</v>
          </cell>
          <cell r="G7520">
            <v>0</v>
          </cell>
        </row>
        <row r="7521">
          <cell r="A7521" t="str">
            <v>836E10020</v>
          </cell>
          <cell r="C7521" t="str">
            <v>SY</v>
          </cell>
          <cell r="D7521" t="str">
            <v>SEEDING AND EROSION CONTROL WITH TURF REINFORCING MAT, TYPE 2</v>
          </cell>
          <cell r="G7521">
            <v>0</v>
          </cell>
        </row>
        <row r="7522">
          <cell r="A7522" t="str">
            <v>836E10030</v>
          </cell>
          <cell r="C7522" t="str">
            <v>SY</v>
          </cell>
          <cell r="D7522" t="str">
            <v>SEEDING AND EROSION CONTROL WITH TURF REINFORCING MAT, TYPE 3</v>
          </cell>
          <cell r="G7522">
            <v>0</v>
          </cell>
        </row>
        <row r="7523">
          <cell r="A7523" t="str">
            <v>836E10040</v>
          </cell>
          <cell r="C7523" t="str">
            <v>SY</v>
          </cell>
          <cell r="D7523" t="str">
            <v>SEEDING AND EROSION CONTROL WITH TURF REINFORCING MAT, TYPE 4</v>
          </cell>
          <cell r="G7523">
            <v>0</v>
          </cell>
        </row>
        <row r="7524">
          <cell r="A7524" t="str">
            <v>836E20000</v>
          </cell>
          <cell r="C7524" t="str">
            <v>SY</v>
          </cell>
          <cell r="D7524" t="str">
            <v>SEEDING AND EROSION CONTROL WITH TURF REINFORCING MAT, TYPE 1, WITHOUT SOIL FILLING</v>
          </cell>
          <cell r="G7524">
            <v>0</v>
          </cell>
        </row>
        <row r="7525">
          <cell r="A7525" t="str">
            <v>836E20020</v>
          </cell>
          <cell r="C7525" t="str">
            <v>SY</v>
          </cell>
          <cell r="D7525" t="str">
            <v>SEEDING AND EROSION CONTROL WITH TURF REINFORCING MAT, TYPE 2, WITHOUT SOIL FILLING</v>
          </cell>
          <cell r="G7525">
            <v>0</v>
          </cell>
        </row>
        <row r="7526">
          <cell r="A7526" t="str">
            <v>836E20030</v>
          </cell>
          <cell r="C7526" t="str">
            <v>SY</v>
          </cell>
          <cell r="D7526" t="str">
            <v>SEEDING AND EROSION CONTROL WITH TURF REINFORCING MAT, TYPE 3, WITHOUT SOIL FILLING</v>
          </cell>
          <cell r="G7526">
            <v>0</v>
          </cell>
        </row>
        <row r="7527">
          <cell r="A7527" t="str">
            <v>836E20040</v>
          </cell>
          <cell r="C7527" t="str">
            <v>SY</v>
          </cell>
          <cell r="D7527" t="str">
            <v>SEEDING AND EROSION CONTROL WITH TURF REINFORCING MAT, TYPE 4, WITHOUT SOIL FILLING</v>
          </cell>
          <cell r="G7527">
            <v>0</v>
          </cell>
        </row>
        <row r="7528">
          <cell r="A7528" t="str">
            <v>837E10000</v>
          </cell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C7530" t="str">
            <v>FT</v>
          </cell>
          <cell r="D7530" t="str">
            <v>BACKFILL FOR LINER PIPE</v>
          </cell>
          <cell r="G7530">
            <v>0</v>
          </cell>
        </row>
        <row r="7531">
          <cell r="A7531" t="str">
            <v>837E21001</v>
          </cell>
          <cell r="C7531" t="str">
            <v>FT</v>
          </cell>
          <cell r="D7531" t="str">
            <v>BACKFILL FOR LINER PIPE, AS PER PLAN</v>
          </cell>
          <cell r="G7531">
            <v>0</v>
          </cell>
        </row>
        <row r="7532">
          <cell r="A7532" t="str">
            <v>838E20700</v>
          </cell>
          <cell r="C7532" t="str">
            <v>CY</v>
          </cell>
          <cell r="D7532" t="str">
            <v>GABIONS</v>
          </cell>
          <cell r="G7532">
            <v>0</v>
          </cell>
        </row>
        <row r="7533">
          <cell r="A7533" t="str">
            <v>838E20701</v>
          </cell>
          <cell r="C7533" t="str">
            <v>CY</v>
          </cell>
          <cell r="D7533" t="str">
            <v>GABIONS, AS PER PLAN</v>
          </cell>
          <cell r="G7533">
            <v>0</v>
          </cell>
        </row>
        <row r="7534">
          <cell r="A7534" t="str">
            <v>838E20750</v>
          </cell>
          <cell r="C7534" t="str">
            <v>CY</v>
          </cell>
          <cell r="D7534" t="str">
            <v>GABIONS WITH ADDITIONAL COATING</v>
          </cell>
          <cell r="G7534">
            <v>0</v>
          </cell>
        </row>
        <row r="7535">
          <cell r="A7535" t="str">
            <v>838E20751</v>
          </cell>
          <cell r="C7535" t="str">
            <v>CY</v>
          </cell>
          <cell r="D7535" t="str">
            <v>GABIONS WITH ADDITIONAL COATING, AS PER PLAN</v>
          </cell>
          <cell r="G7535">
            <v>0</v>
          </cell>
        </row>
        <row r="7536">
          <cell r="A7536" t="str">
            <v>839E29000</v>
          </cell>
          <cell r="C7536" t="str">
            <v>FT</v>
          </cell>
          <cell r="D7536" t="str">
            <v>TRENCH DRAIN, TYPE A WITH STANDARD GRATE</v>
          </cell>
          <cell r="G7536">
            <v>0</v>
          </cell>
        </row>
        <row r="7537">
          <cell r="A7537" t="str">
            <v>839E29100</v>
          </cell>
          <cell r="C7537" t="str">
            <v>FT</v>
          </cell>
          <cell r="D7537" t="str">
            <v>TRENCH DRAIN, TYPE A WITH PEDESTRIAN GRATE</v>
          </cell>
          <cell r="G7537">
            <v>0</v>
          </cell>
        </row>
        <row r="7538">
          <cell r="A7538" t="str">
            <v>839E30000</v>
          </cell>
          <cell r="C7538" t="str">
            <v>FT</v>
          </cell>
          <cell r="D7538" t="str">
            <v>TRENCH DRAIN WITH STANDARD GRATE</v>
          </cell>
          <cell r="G7538">
            <v>0</v>
          </cell>
        </row>
        <row r="7539">
          <cell r="A7539" t="str">
            <v>839E30001</v>
          </cell>
          <cell r="C7539" t="str">
            <v>FT</v>
          </cell>
          <cell r="D7539" t="str">
            <v>TRENCH DRAIN WITH STANDARD GRATE, AS PER PLAN</v>
          </cell>
          <cell r="G7539">
            <v>0</v>
          </cell>
        </row>
        <row r="7540">
          <cell r="A7540" t="str">
            <v>839E30100</v>
          </cell>
          <cell r="C7540" t="str">
            <v>FT</v>
          </cell>
          <cell r="D7540" t="str">
            <v>TRENCH DRAIN WITH PEDESTRIAN GRATE</v>
          </cell>
          <cell r="G7540">
            <v>0</v>
          </cell>
        </row>
        <row r="7541">
          <cell r="A7541" t="str">
            <v>840E20000</v>
          </cell>
          <cell r="C7541" t="str">
            <v>SF</v>
          </cell>
          <cell r="D7541" t="str">
            <v>MECHANICALLY STABILIZED EARTH WALL</v>
          </cell>
          <cell r="G7541">
            <v>0</v>
          </cell>
        </row>
        <row r="7542">
          <cell r="A7542" t="str">
            <v>840E20001</v>
          </cell>
          <cell r="C7542" t="str">
            <v>SF</v>
          </cell>
          <cell r="D7542" t="str">
            <v>MECHANICALLY STABILIZED EARTH WALL, AS PER PLAN</v>
          </cell>
          <cell r="G7542">
            <v>0</v>
          </cell>
        </row>
        <row r="7543">
          <cell r="A7543" t="str">
            <v>840E21000</v>
          </cell>
          <cell r="C7543" t="str">
            <v>CY</v>
          </cell>
          <cell r="D7543" t="str">
            <v>WALL EXCAVATION</v>
          </cell>
          <cell r="G7543">
            <v>0</v>
          </cell>
        </row>
        <row r="7544">
          <cell r="A7544" t="str">
            <v>840E21001</v>
          </cell>
          <cell r="C7544" t="str">
            <v>CY</v>
          </cell>
          <cell r="D7544" t="str">
            <v>WALL EXCAVATION, AS PER PLAN</v>
          </cell>
          <cell r="G7544">
            <v>0</v>
          </cell>
        </row>
        <row r="7545">
          <cell r="A7545" t="str">
            <v>840E22000</v>
          </cell>
          <cell r="C7545" t="str">
            <v>SY</v>
          </cell>
          <cell r="D7545" t="str">
            <v>FOUNDATION PREPARATION</v>
          </cell>
          <cell r="G7545">
            <v>0</v>
          </cell>
        </row>
        <row r="7546">
          <cell r="A7546" t="str">
            <v>840E22001</v>
          </cell>
          <cell r="C7546" t="str">
            <v>SY</v>
          </cell>
          <cell r="D7546" t="str">
            <v>FOUNDATION PREPARATION, AS PER PLAN</v>
          </cell>
          <cell r="G7546">
            <v>0</v>
          </cell>
        </row>
        <row r="7547">
          <cell r="A7547" t="str">
            <v>840E23000</v>
          </cell>
          <cell r="C7547" t="str">
            <v>CY</v>
          </cell>
          <cell r="D7547" t="str">
            <v>SELECT GRANULAR BACKFILL</v>
          </cell>
          <cell r="G7547">
            <v>0</v>
          </cell>
        </row>
        <row r="7548">
          <cell r="A7548" t="str">
            <v>840E23001</v>
          </cell>
          <cell r="C7548" t="str">
            <v>CY</v>
          </cell>
          <cell r="D7548" t="str">
            <v>SELECT GRANULAR BACKFILL, AS PER PLAN</v>
          </cell>
          <cell r="G7548">
            <v>0</v>
          </cell>
        </row>
        <row r="7549">
          <cell r="A7549" t="str">
            <v>840E23050</v>
          </cell>
          <cell r="C7549" t="str">
            <v>CY</v>
          </cell>
          <cell r="D7549" t="str">
            <v>NATURAL SOIL</v>
          </cell>
          <cell r="G7549">
            <v>0</v>
          </cell>
        </row>
        <row r="7550">
          <cell r="A7550" t="str">
            <v>840E25010</v>
          </cell>
          <cell r="C7550" t="str">
            <v>FT</v>
          </cell>
          <cell r="D7550" t="str">
            <v>6" DRAINAGE PIPE, PERFORATED</v>
          </cell>
          <cell r="G7550">
            <v>0</v>
          </cell>
        </row>
        <row r="7551">
          <cell r="A7551" t="str">
            <v>840E25020</v>
          </cell>
          <cell r="C7551" t="str">
            <v>FT</v>
          </cell>
          <cell r="D7551" t="str">
            <v>6" DRAINAGE PIPE, NON-PERFORATED</v>
          </cell>
          <cell r="G7551">
            <v>0</v>
          </cell>
        </row>
        <row r="7552">
          <cell r="A7552" t="str">
            <v>840E26000</v>
          </cell>
          <cell r="C7552" t="str">
            <v>FT</v>
          </cell>
          <cell r="D7552" t="str">
            <v>CONCRETE COPING</v>
          </cell>
          <cell r="G7552">
            <v>0</v>
          </cell>
        </row>
        <row r="7553">
          <cell r="A7553" t="str">
            <v>840E26001</v>
          </cell>
          <cell r="C7553" t="str">
            <v>FT</v>
          </cell>
          <cell r="D7553" t="str">
            <v>CONCRETE COPING, AS PER PLAN</v>
          </cell>
          <cell r="G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G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G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G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G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G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G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G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G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G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G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G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G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G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G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G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G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G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G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G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G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G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G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G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G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G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G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G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G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G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G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G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G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G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G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G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G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G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G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G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G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G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G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G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G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G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G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G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G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G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G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G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G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G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G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G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G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G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G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G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G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G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G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G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G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G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G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G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G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G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G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G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G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G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G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G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G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G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G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G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G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G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G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G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G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G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G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G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G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G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G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G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G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G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G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G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G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G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G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G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G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G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G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G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G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G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G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G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G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G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G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G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G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G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G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G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G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G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G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G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G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G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G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G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G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G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G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G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G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G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G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G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G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G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G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G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G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G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G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G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G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G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G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G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G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G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G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G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G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G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G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G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G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G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G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G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G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G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G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G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G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G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G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G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G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G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G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G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G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G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G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G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G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G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G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G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G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G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G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G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G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G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G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G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G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G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G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G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G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G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G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G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G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G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G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G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G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G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G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G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G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G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G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G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G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G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G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G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G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G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G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G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G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G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G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G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G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G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G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G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G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G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G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G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G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G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G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G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G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G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G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G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G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G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G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G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G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G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G7841">
            <v>0</v>
          </cell>
        </row>
        <row r="7842">
          <cell r="A7842" t="str">
            <v>900E01000</v>
          </cell>
          <cell r="C7842" t="str">
            <v>MILE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900E10000</v>
          </cell>
          <cell r="C7843" t="str">
            <v>FT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900E11000</v>
          </cell>
          <cell r="C7844" t="str">
            <v>EACH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900E12000</v>
          </cell>
          <cell r="C7845" t="str">
            <v>TKFT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900E13000</v>
          </cell>
          <cell r="C7846" t="str">
            <v>PAIR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900E14000</v>
          </cell>
          <cell r="C7847" t="str">
            <v>JT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900E15000</v>
          </cell>
          <cell r="C7848" t="str">
            <v>SET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900E16000</v>
          </cell>
          <cell r="C7849" t="str">
            <v>TON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900E17000</v>
          </cell>
          <cell r="C7850" t="str">
            <v>LS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900E19000</v>
          </cell>
          <cell r="C7851" t="str">
            <v>CY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900E20000</v>
          </cell>
          <cell r="C7852" t="str">
            <v>SY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900E21000</v>
          </cell>
          <cell r="C7853" t="str">
            <v>BNDL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900E22000</v>
          </cell>
          <cell r="C7854" t="str">
            <v>LB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G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G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G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G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G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G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G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G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G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G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 t="str">
            <v>ADD SUPPLEMENTAL DESCRIPTION</v>
          </cell>
          <cell r="G7866">
            <v>1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 t="str">
            <v>ODOT INTERNAL USE ONLY</v>
          </cell>
          <cell r="G7867">
            <v>0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 t="str">
            <v>ODOT INTERNAL USE ONLY</v>
          </cell>
          <cell r="G7868">
            <v>0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 t="str">
            <v>ODOT INTERNAL USE ONLY</v>
          </cell>
          <cell r="G7869">
            <v>0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 t="str">
            <v>ODOT INTERNAL USE ONLY</v>
          </cell>
          <cell r="G7870">
            <v>0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 t="str">
            <v>ODOT INTERNAL USE ONLY</v>
          </cell>
          <cell r="G7871">
            <v>0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 t="str">
            <v>ODOT INTERNAL USE ONLY</v>
          </cell>
          <cell r="G7872">
            <v>0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 t="str">
            <v>SITE MANAGER USE ONLY</v>
          </cell>
          <cell r="G7874">
            <v>0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 t="str">
            <v>SITE MANAGER USE ONLY</v>
          </cell>
          <cell r="G7875">
            <v>0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 t="str">
            <v>SITE MANAGER USE ONLY</v>
          </cell>
          <cell r="G7881">
            <v>0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 t="str">
            <v>SITE MANAGER USE ONLY</v>
          </cell>
          <cell r="G7882">
            <v>0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 t="str">
            <v>SITE MANAGER USE ONLY</v>
          </cell>
          <cell r="G7884">
            <v>0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 t="str">
            <v>SITE MANAGER USE ONLY</v>
          </cell>
          <cell r="G7887">
            <v>0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 t="str">
            <v>SITE MANAGER USE ONLY</v>
          </cell>
          <cell r="G7888">
            <v>0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 t="str">
            <v>SITE MANAGER USE ONLY</v>
          </cell>
          <cell r="G7891">
            <v>0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 t="str">
            <v>SITE MANAGER USE ONLY</v>
          </cell>
          <cell r="G7892">
            <v>0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 t="str">
            <v>SITE MANAGER USE ONLY</v>
          </cell>
          <cell r="G7893">
            <v>0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 t="str">
            <v>SITE MANAGER USE ONLY</v>
          </cell>
          <cell r="G7894">
            <v>0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 t="str">
            <v>SITE MANAGER USE ONLY</v>
          </cell>
          <cell r="G7895">
            <v>0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48"/>
  <sheetViews>
    <sheetView showGridLines="0" tabSelected="1" zoomScale="85" zoomScaleNormal="85" workbookViewId="0">
      <selection activeCell="D10" sqref="D10:AE84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9</v>
      </c>
      <c r="H1" s="3" t="s">
        <v>17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19</v>
      </c>
      <c r="I3" s="2" t="s">
        <v>8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20</v>
      </c>
      <c r="I4" s="2" t="s">
        <v>16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12</v>
      </c>
      <c r="D7" s="84">
        <f>AG7</f>
        <v>1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G7" s="21">
        <v>1</v>
      </c>
      <c r="AH7" s="22" t="s">
        <v>5</v>
      </c>
      <c r="AI7" s="23"/>
      <c r="AJ7" s="23"/>
      <c r="AK7" s="23"/>
      <c r="AL7" s="23"/>
    </row>
    <row r="8" spans="1:38" ht="12.75" customHeight="1" thickBot="1" x14ac:dyDescent="0.25">
      <c r="B8" s="28">
        <v>11</v>
      </c>
      <c r="D8" s="85" t="s">
        <v>10</v>
      </c>
      <c r="E8" s="85"/>
      <c r="F8" s="85"/>
      <c r="G8" s="85"/>
      <c r="H8" s="85"/>
      <c r="I8" s="85"/>
      <c r="J8" s="85"/>
      <c r="K8" s="26" t="s">
        <v>76</v>
      </c>
      <c r="L8" s="26" t="s">
        <v>21</v>
      </c>
      <c r="M8" s="26" t="s">
        <v>22</v>
      </c>
      <c r="N8" s="26" t="s">
        <v>23</v>
      </c>
      <c r="O8" s="26" t="s">
        <v>74</v>
      </c>
      <c r="P8" s="26" t="s">
        <v>75</v>
      </c>
      <c r="Q8" s="26" t="s">
        <v>153</v>
      </c>
      <c r="R8" s="26" t="s">
        <v>24</v>
      </c>
      <c r="S8" s="26"/>
      <c r="T8" s="26" t="s">
        <v>25</v>
      </c>
      <c r="U8" s="26"/>
      <c r="V8" s="26" t="s">
        <v>26</v>
      </c>
      <c r="W8" s="26" t="s">
        <v>154</v>
      </c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86" t="s">
        <v>11</v>
      </c>
      <c r="E9" s="86"/>
      <c r="F9" s="86"/>
      <c r="G9" s="86"/>
      <c r="H9" s="86"/>
      <c r="I9" s="86"/>
      <c r="J9" s="86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9" t="s">
        <v>13</v>
      </c>
      <c r="D10" s="87" t="s">
        <v>0</v>
      </c>
      <c r="E10" s="87" t="s">
        <v>1</v>
      </c>
      <c r="F10" s="91" t="s">
        <v>2</v>
      </c>
      <c r="G10" s="92"/>
      <c r="H10" s="92"/>
      <c r="I10" s="92"/>
      <c r="J10" s="93"/>
      <c r="K10" s="32" t="str">
        <f t="shared" ref="K10:AE10" si="0">IF(OR(TRIM(K8)=0,TRIM(K8)=""),"",IF(IFERROR(TRIM(INDEX(QryItemNamed,MATCH(TRIM(K8),ITEM,0),2)),"")="Y","SPECIAL",LEFT(IFERROR(TRIM(INDEX(ITEM,MATCH(TRIM(K8),ITEM,0))),""),3)))</f>
        <v>644</v>
      </c>
      <c r="L10" s="33" t="str">
        <f t="shared" si="0"/>
        <v>644</v>
      </c>
      <c r="M10" s="33" t="str">
        <f t="shared" si="0"/>
        <v>644</v>
      </c>
      <c r="N10" s="33" t="str">
        <f t="shared" si="0"/>
        <v>644</v>
      </c>
      <c r="O10" s="33" t="str">
        <f t="shared" si="0"/>
        <v>644</v>
      </c>
      <c r="P10" s="33" t="str">
        <f t="shared" si="0"/>
        <v>644</v>
      </c>
      <c r="Q10" s="33" t="str">
        <f t="shared" si="0"/>
        <v>644</v>
      </c>
      <c r="R10" s="33" t="str">
        <f t="shared" si="0"/>
        <v>644</v>
      </c>
      <c r="S10" s="33" t="str">
        <f t="shared" si="0"/>
        <v/>
      </c>
      <c r="T10" s="33" t="str">
        <f t="shared" si="0"/>
        <v>644</v>
      </c>
      <c r="U10" s="33" t="str">
        <f t="shared" si="0"/>
        <v/>
      </c>
      <c r="V10" s="33" t="str">
        <f t="shared" si="0"/>
        <v>644</v>
      </c>
      <c r="W10" s="33" t="str">
        <f t="shared" si="0"/>
        <v>644</v>
      </c>
      <c r="X10" s="33" t="str">
        <f t="shared" si="0"/>
        <v/>
      </c>
      <c r="Y10" s="33" t="str">
        <f t="shared" si="0"/>
        <v/>
      </c>
      <c r="Z10" s="33" t="str">
        <f t="shared" si="0"/>
        <v/>
      </c>
      <c r="AA10" s="33" t="str">
        <f t="shared" si="0"/>
        <v/>
      </c>
      <c r="AB10" s="33" t="str">
        <f t="shared" si="0"/>
        <v/>
      </c>
      <c r="AC10" s="33" t="str">
        <f t="shared" si="0"/>
        <v/>
      </c>
      <c r="AD10" s="33" t="str">
        <f t="shared" si="0"/>
        <v/>
      </c>
      <c r="AE10" s="33" t="str">
        <f t="shared" si="0"/>
        <v/>
      </c>
    </row>
    <row r="11" spans="1:38" ht="12.75" customHeight="1" x14ac:dyDescent="0.2">
      <c r="B11" s="60"/>
      <c r="D11" s="88"/>
      <c r="E11" s="88"/>
      <c r="F11" s="94"/>
      <c r="G11" s="95"/>
      <c r="H11" s="95"/>
      <c r="I11" s="95"/>
      <c r="J11" s="96"/>
      <c r="K11" s="100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EDGE LINE, 4"</v>
      </c>
      <c r="L11" s="90" t="str">
        <f t="shared" si="1"/>
        <v>CENTER LINE</v>
      </c>
      <c r="M11" s="90" t="str">
        <f t="shared" si="1"/>
        <v>CHANNELIZING LINE, 8"</v>
      </c>
      <c r="N11" s="90" t="str">
        <f t="shared" si="1"/>
        <v>STOP LINE</v>
      </c>
      <c r="O11" s="73" t="str">
        <f t="shared" si="1"/>
        <v>CROSSWALK LINE, 12"</v>
      </c>
      <c r="P11" s="73" t="str">
        <f t="shared" si="1"/>
        <v>CROSSWALK LINE, 24"</v>
      </c>
      <c r="Q11" s="73" t="str">
        <f t="shared" si="1"/>
        <v>TRANSVERSE/DIAGONAL LINE</v>
      </c>
      <c r="R11" s="73" t="str">
        <f t="shared" si="1"/>
        <v>ISLAND MARKING</v>
      </c>
      <c r="S11" s="73" t="str">
        <f t="shared" si="1"/>
        <v/>
      </c>
      <c r="T11" s="73" t="str">
        <f t="shared" si="1"/>
        <v>SCHOOL SYMBOL MARKING, 96"</v>
      </c>
      <c r="U11" s="73" t="str">
        <f t="shared" si="1"/>
        <v/>
      </c>
      <c r="V11" s="73" t="str">
        <f t="shared" si="1"/>
        <v>LANE ARROW</v>
      </c>
      <c r="W11" s="73" t="str">
        <f t="shared" si="1"/>
        <v>DOTTED LINE, 4"</v>
      </c>
      <c r="X11" s="73" t="str">
        <f t="shared" si="1"/>
        <v/>
      </c>
      <c r="Y11" s="73" t="str">
        <f t="shared" si="1"/>
        <v/>
      </c>
      <c r="Z11" s="73" t="str">
        <f t="shared" si="1"/>
        <v/>
      </c>
      <c r="AA11" s="74" t="str">
        <f t="shared" si="1"/>
        <v/>
      </c>
      <c r="AB11" s="73" t="str">
        <f t="shared" si="1"/>
        <v/>
      </c>
      <c r="AC11" s="73" t="str">
        <f t="shared" si="1"/>
        <v/>
      </c>
      <c r="AD11" s="73" t="str">
        <f t="shared" si="1"/>
        <v/>
      </c>
      <c r="AE11" s="73" t="str">
        <f t="shared" si="1"/>
        <v/>
      </c>
    </row>
    <row r="12" spans="1:38" ht="12.75" customHeight="1" x14ac:dyDescent="0.2">
      <c r="B12" s="60"/>
      <c r="D12" s="88"/>
      <c r="E12" s="88"/>
      <c r="F12" s="94"/>
      <c r="G12" s="95"/>
      <c r="H12" s="95"/>
      <c r="I12" s="95"/>
      <c r="J12" s="96"/>
      <c r="K12" s="100"/>
      <c r="L12" s="90"/>
      <c r="M12" s="90"/>
      <c r="N12" s="90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5"/>
      <c r="AB12" s="73"/>
      <c r="AC12" s="73"/>
      <c r="AD12" s="73"/>
      <c r="AE12" s="73"/>
    </row>
    <row r="13" spans="1:38" ht="12.75" customHeight="1" x14ac:dyDescent="0.2">
      <c r="B13" s="60"/>
      <c r="D13" s="88"/>
      <c r="E13" s="88"/>
      <c r="F13" s="94"/>
      <c r="G13" s="95"/>
      <c r="H13" s="95"/>
      <c r="I13" s="95"/>
      <c r="J13" s="96"/>
      <c r="K13" s="100"/>
      <c r="L13" s="90"/>
      <c r="M13" s="90"/>
      <c r="N13" s="90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5"/>
      <c r="AB13" s="73"/>
      <c r="AC13" s="73"/>
      <c r="AD13" s="73"/>
      <c r="AE13" s="73"/>
    </row>
    <row r="14" spans="1:38" ht="12.75" customHeight="1" x14ac:dyDescent="0.2">
      <c r="B14" s="60"/>
      <c r="D14" s="88"/>
      <c r="E14" s="88"/>
      <c r="F14" s="94"/>
      <c r="G14" s="95"/>
      <c r="H14" s="95"/>
      <c r="I14" s="95"/>
      <c r="J14" s="96"/>
      <c r="K14" s="100"/>
      <c r="L14" s="90"/>
      <c r="M14" s="90"/>
      <c r="N14" s="90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5"/>
      <c r="AB14" s="73"/>
      <c r="AC14" s="73"/>
      <c r="AD14" s="73"/>
      <c r="AE14" s="73"/>
    </row>
    <row r="15" spans="1:38" ht="12.75" customHeight="1" x14ac:dyDescent="0.2">
      <c r="B15" s="60"/>
      <c r="D15" s="88"/>
      <c r="E15" s="88"/>
      <c r="F15" s="94"/>
      <c r="G15" s="95"/>
      <c r="H15" s="95"/>
      <c r="I15" s="95"/>
      <c r="J15" s="96"/>
      <c r="K15" s="100"/>
      <c r="L15" s="90"/>
      <c r="M15" s="90"/>
      <c r="N15" s="90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5"/>
      <c r="AB15" s="73"/>
      <c r="AC15" s="73"/>
      <c r="AD15" s="73"/>
      <c r="AE15" s="73"/>
    </row>
    <row r="16" spans="1:38" ht="12.75" customHeight="1" x14ac:dyDescent="0.2">
      <c r="B16" s="60"/>
      <c r="D16" s="88"/>
      <c r="E16" s="88"/>
      <c r="F16" s="94"/>
      <c r="G16" s="95"/>
      <c r="H16" s="95"/>
      <c r="I16" s="95"/>
      <c r="J16" s="96"/>
      <c r="K16" s="100"/>
      <c r="L16" s="90"/>
      <c r="M16" s="90"/>
      <c r="N16" s="90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5"/>
      <c r="AB16" s="73"/>
      <c r="AC16" s="73"/>
      <c r="AD16" s="73"/>
      <c r="AE16" s="73"/>
    </row>
    <row r="17" spans="2:31" ht="12.75" customHeight="1" x14ac:dyDescent="0.2">
      <c r="B17" s="60"/>
      <c r="D17" s="88"/>
      <c r="E17" s="88"/>
      <c r="F17" s="94"/>
      <c r="G17" s="95"/>
      <c r="H17" s="95"/>
      <c r="I17" s="95"/>
      <c r="J17" s="96"/>
      <c r="K17" s="100"/>
      <c r="L17" s="90"/>
      <c r="M17" s="90"/>
      <c r="N17" s="90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5"/>
      <c r="AB17" s="73"/>
      <c r="AC17" s="73"/>
      <c r="AD17" s="73"/>
      <c r="AE17" s="73"/>
    </row>
    <row r="18" spans="2:31" ht="6.4" customHeight="1" x14ac:dyDescent="0.2">
      <c r="B18" s="60"/>
      <c r="D18" s="88"/>
      <c r="E18" s="88"/>
      <c r="F18" s="94"/>
      <c r="G18" s="95"/>
      <c r="H18" s="95"/>
      <c r="I18" s="95"/>
      <c r="J18" s="96"/>
      <c r="K18" s="100"/>
      <c r="L18" s="90"/>
      <c r="M18" s="90"/>
      <c r="N18" s="90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5"/>
      <c r="AB18" s="73"/>
      <c r="AC18" s="73"/>
      <c r="AD18" s="73"/>
      <c r="AE18" s="73"/>
    </row>
    <row r="19" spans="2:31" ht="12.75" customHeight="1" x14ac:dyDescent="0.2">
      <c r="B19" s="60"/>
      <c r="D19" s="88"/>
      <c r="E19" s="88"/>
      <c r="F19" s="94"/>
      <c r="G19" s="95"/>
      <c r="H19" s="95"/>
      <c r="I19" s="95"/>
      <c r="J19" s="96"/>
      <c r="K19" s="100"/>
      <c r="L19" s="90"/>
      <c r="M19" s="90"/>
      <c r="N19" s="90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5"/>
      <c r="AB19" s="73"/>
      <c r="AC19" s="73"/>
      <c r="AD19" s="73"/>
      <c r="AE19" s="73"/>
    </row>
    <row r="20" spans="2:31" ht="12.75" customHeight="1" x14ac:dyDescent="0.2">
      <c r="B20" s="60"/>
      <c r="D20" s="88"/>
      <c r="E20" s="88"/>
      <c r="F20" s="94"/>
      <c r="G20" s="95"/>
      <c r="H20" s="95"/>
      <c r="I20" s="95"/>
      <c r="J20" s="96"/>
      <c r="K20" s="100"/>
      <c r="L20" s="90"/>
      <c r="M20" s="90"/>
      <c r="N20" s="90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5"/>
      <c r="AB20" s="73"/>
      <c r="AC20" s="73"/>
      <c r="AD20" s="73"/>
      <c r="AE20" s="73"/>
    </row>
    <row r="21" spans="2:31" ht="12.75" customHeight="1" x14ac:dyDescent="0.2">
      <c r="B21" s="60"/>
      <c r="D21" s="88"/>
      <c r="E21" s="88"/>
      <c r="F21" s="94"/>
      <c r="G21" s="95"/>
      <c r="H21" s="95"/>
      <c r="I21" s="95"/>
      <c r="J21" s="96"/>
      <c r="K21" s="100"/>
      <c r="L21" s="90"/>
      <c r="M21" s="90"/>
      <c r="N21" s="90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5"/>
      <c r="AB21" s="73"/>
      <c r="AC21" s="73"/>
      <c r="AD21" s="73"/>
      <c r="AE21" s="73"/>
    </row>
    <row r="22" spans="2:31" ht="12.75" customHeight="1" x14ac:dyDescent="0.2">
      <c r="B22" s="60"/>
      <c r="D22" s="88"/>
      <c r="E22" s="88"/>
      <c r="F22" s="94"/>
      <c r="G22" s="95"/>
      <c r="H22" s="95"/>
      <c r="I22" s="95"/>
      <c r="J22" s="96"/>
      <c r="K22" s="100"/>
      <c r="L22" s="90"/>
      <c r="M22" s="90"/>
      <c r="N22" s="90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6"/>
      <c r="AB22" s="73"/>
      <c r="AC22" s="73"/>
      <c r="AD22" s="73"/>
      <c r="AE22" s="73"/>
    </row>
    <row r="23" spans="2:31" ht="12.75" customHeight="1" thickBot="1" x14ac:dyDescent="0.25">
      <c r="B23" s="61"/>
      <c r="D23" s="89"/>
      <c r="E23" s="89"/>
      <c r="F23" s="97"/>
      <c r="G23" s="98"/>
      <c r="H23" s="98"/>
      <c r="I23" s="98"/>
      <c r="J23" s="99"/>
      <c r="K23" s="34" t="str">
        <f t="shared" ref="K23:AE23" si="2">IF(OR(TRIM(K8)=0,TRIM(K8)=""),"",IF(IFERROR(TRIM(INDEX(QryItemNamed,MATCH(TRIM(K8),ITEM,0),3)),"")="LS","",IFERROR(TRIM(INDEX(QryItemNamed,MATCH(TRIM(K8),ITEM,0),3)),"")))</f>
        <v>MILE</v>
      </c>
      <c r="L23" s="35" t="str">
        <f t="shared" si="2"/>
        <v>MILE</v>
      </c>
      <c r="M23" s="35" t="str">
        <f t="shared" si="2"/>
        <v>FT</v>
      </c>
      <c r="N23" s="35" t="str">
        <f t="shared" si="2"/>
        <v>FT</v>
      </c>
      <c r="O23" s="35" t="str">
        <f t="shared" si="2"/>
        <v>FT</v>
      </c>
      <c r="P23" s="35" t="str">
        <f t="shared" si="2"/>
        <v>FT</v>
      </c>
      <c r="Q23" s="35" t="str">
        <f t="shared" si="2"/>
        <v>FT</v>
      </c>
      <c r="R23" s="35" t="str">
        <f t="shared" si="2"/>
        <v>SF</v>
      </c>
      <c r="S23" s="35" t="str">
        <f t="shared" si="2"/>
        <v/>
      </c>
      <c r="T23" s="35" t="str">
        <f t="shared" si="2"/>
        <v>EACH</v>
      </c>
      <c r="U23" s="35" t="str">
        <f t="shared" si="2"/>
        <v/>
      </c>
      <c r="V23" s="35" t="str">
        <f t="shared" si="2"/>
        <v>EACH</v>
      </c>
      <c r="W23" s="35" t="str">
        <f t="shared" si="2"/>
        <v>FT</v>
      </c>
      <c r="X23" s="35" t="str">
        <f t="shared" si="2"/>
        <v/>
      </c>
      <c r="Y23" s="35" t="str">
        <f t="shared" si="2"/>
        <v/>
      </c>
      <c r="Z23" s="35" t="str">
        <f t="shared" si="2"/>
        <v/>
      </c>
      <c r="AA23" s="35" t="str">
        <f t="shared" si="2"/>
        <v/>
      </c>
      <c r="AB23" s="35" t="str">
        <f t="shared" si="2"/>
        <v/>
      </c>
      <c r="AC23" s="35" t="str">
        <f t="shared" si="2"/>
        <v/>
      </c>
      <c r="AD23" s="35" t="str">
        <f t="shared" si="2"/>
        <v/>
      </c>
      <c r="AE23" s="35" t="str">
        <f t="shared" si="2"/>
        <v/>
      </c>
    </row>
    <row r="24" spans="2:31" ht="12.75" customHeight="1" x14ac:dyDescent="0.2">
      <c r="B24" s="29">
        <v>1</v>
      </c>
      <c r="D24" s="36" t="s">
        <v>32</v>
      </c>
      <c r="E24" s="36">
        <v>24</v>
      </c>
      <c r="F24" s="62" t="s">
        <v>90</v>
      </c>
      <c r="G24" s="63"/>
      <c r="H24" s="36" t="s">
        <v>3</v>
      </c>
      <c r="I24" s="62" t="s">
        <v>91</v>
      </c>
      <c r="J24" s="66"/>
      <c r="K24" s="37"/>
      <c r="L24" s="36">
        <v>0.11</v>
      </c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2:31" ht="12.75" customHeight="1" x14ac:dyDescent="0.2">
      <c r="B25" s="30">
        <v>1</v>
      </c>
      <c r="D25" s="38" t="s">
        <v>33</v>
      </c>
      <c r="E25" s="38">
        <v>24</v>
      </c>
      <c r="F25" s="64" t="s">
        <v>90</v>
      </c>
      <c r="G25" s="65"/>
      <c r="H25" s="45" t="s">
        <v>3</v>
      </c>
      <c r="I25" s="64" t="s">
        <v>92</v>
      </c>
      <c r="J25" s="67"/>
      <c r="K25" s="39"/>
      <c r="L25" s="38">
        <v>0.13</v>
      </c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pans="2:31" ht="12.75" customHeight="1" x14ac:dyDescent="0.2">
      <c r="B26" s="30">
        <v>1</v>
      </c>
      <c r="D26" s="38" t="s">
        <v>53</v>
      </c>
      <c r="E26" s="38" t="s">
        <v>88</v>
      </c>
      <c r="F26" s="64" t="s">
        <v>93</v>
      </c>
      <c r="G26" s="65"/>
      <c r="H26" s="38" t="s">
        <v>3</v>
      </c>
      <c r="I26" s="64" t="s">
        <v>94</v>
      </c>
      <c r="J26" s="67"/>
      <c r="K26" s="39"/>
      <c r="L26" s="38">
        <v>0.12</v>
      </c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pans="2:31" ht="12.75" customHeight="1" x14ac:dyDescent="0.2">
      <c r="B27" s="30">
        <v>1</v>
      </c>
      <c r="D27" s="38" t="s">
        <v>54</v>
      </c>
      <c r="E27" s="38" t="s">
        <v>88</v>
      </c>
      <c r="F27" s="64" t="s">
        <v>93</v>
      </c>
      <c r="G27" s="65"/>
      <c r="H27" s="48" t="s">
        <v>3</v>
      </c>
      <c r="I27" s="64" t="s">
        <v>95</v>
      </c>
      <c r="J27" s="67"/>
      <c r="K27" s="39"/>
      <c r="L27" s="38">
        <v>0.13</v>
      </c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pans="2:31" ht="12.75" customHeight="1" x14ac:dyDescent="0.2">
      <c r="B28" s="30">
        <v>1</v>
      </c>
      <c r="D28" s="38" t="s">
        <v>55</v>
      </c>
      <c r="E28" s="38" t="s">
        <v>89</v>
      </c>
      <c r="F28" s="64" t="s">
        <v>96</v>
      </c>
      <c r="G28" s="65"/>
      <c r="H28" s="38" t="s">
        <v>3</v>
      </c>
      <c r="I28" s="64" t="s">
        <v>98</v>
      </c>
      <c r="J28" s="67"/>
      <c r="K28" s="39"/>
      <c r="L28" s="38">
        <v>0.18</v>
      </c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pans="2:31" ht="12.75" customHeight="1" x14ac:dyDescent="0.2">
      <c r="B29" s="30">
        <v>1</v>
      </c>
      <c r="D29" s="38" t="s">
        <v>56</v>
      </c>
      <c r="E29" s="38" t="s">
        <v>89</v>
      </c>
      <c r="F29" s="64" t="s">
        <v>97</v>
      </c>
      <c r="G29" s="65"/>
      <c r="H29" s="38" t="s">
        <v>3</v>
      </c>
      <c r="I29" s="64" t="s">
        <v>99</v>
      </c>
      <c r="J29" s="67"/>
      <c r="K29" s="39"/>
      <c r="L29" s="38">
        <v>0.19</v>
      </c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pans="2:31" ht="12.75" customHeight="1" x14ac:dyDescent="0.2">
      <c r="B30" s="30"/>
      <c r="D30" s="38"/>
      <c r="E30" s="38"/>
      <c r="F30" s="40"/>
      <c r="G30" s="54"/>
      <c r="H30" s="38"/>
      <c r="I30" s="40"/>
      <c r="J30" s="53"/>
      <c r="K30" s="39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pans="2:31" ht="12.75" customHeight="1" x14ac:dyDescent="0.2">
      <c r="B31" s="30">
        <v>1</v>
      </c>
      <c r="D31" s="38" t="s">
        <v>31</v>
      </c>
      <c r="E31" s="38">
        <v>24</v>
      </c>
      <c r="F31" s="119" t="s">
        <v>105</v>
      </c>
      <c r="G31" s="120"/>
      <c r="H31" s="38" t="s">
        <v>3</v>
      </c>
      <c r="I31" s="64" t="s">
        <v>106</v>
      </c>
      <c r="J31" s="67"/>
      <c r="K31" s="39"/>
      <c r="L31" s="38"/>
      <c r="M31" s="38">
        <v>75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pans="2:31" ht="12.75" customHeight="1" x14ac:dyDescent="0.2">
      <c r="B32" s="30">
        <v>1</v>
      </c>
      <c r="D32" s="38" t="s">
        <v>45</v>
      </c>
      <c r="E32" s="38">
        <v>24</v>
      </c>
      <c r="F32" s="64" t="s">
        <v>104</v>
      </c>
      <c r="G32" s="65"/>
      <c r="H32" s="38" t="s">
        <v>3</v>
      </c>
      <c r="I32" s="64" t="s">
        <v>92</v>
      </c>
      <c r="J32" s="67"/>
      <c r="K32" s="39"/>
      <c r="L32" s="38"/>
      <c r="M32" s="38">
        <v>75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2:31" ht="12.75" customHeight="1" x14ac:dyDescent="0.2">
      <c r="B33" s="30">
        <v>1</v>
      </c>
      <c r="D33" s="38" t="s">
        <v>47</v>
      </c>
      <c r="E33" s="38">
        <v>25</v>
      </c>
      <c r="F33" s="64" t="s">
        <v>103</v>
      </c>
      <c r="G33" s="65"/>
      <c r="H33" s="38" t="s">
        <v>3</v>
      </c>
      <c r="I33" s="64" t="s">
        <v>95</v>
      </c>
      <c r="J33" s="67"/>
      <c r="K33" s="39"/>
      <c r="L33" s="38"/>
      <c r="M33" s="38">
        <v>75</v>
      </c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pans="2:31" ht="12.75" customHeight="1" x14ac:dyDescent="0.2">
      <c r="B34" s="30">
        <v>1</v>
      </c>
      <c r="D34" s="38" t="s">
        <v>48</v>
      </c>
      <c r="E34" s="38">
        <v>25</v>
      </c>
      <c r="F34" s="64" t="s">
        <v>101</v>
      </c>
      <c r="G34" s="65"/>
      <c r="H34" s="38" t="s">
        <v>3</v>
      </c>
      <c r="I34" s="64" t="s">
        <v>102</v>
      </c>
      <c r="J34" s="67"/>
      <c r="K34" s="39"/>
      <c r="L34" s="38"/>
      <c r="M34" s="38">
        <v>75</v>
      </c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2:31" ht="12.75" customHeight="1" x14ac:dyDescent="0.2">
      <c r="B35" s="30">
        <v>1</v>
      </c>
      <c r="D35" s="38" t="s">
        <v>63</v>
      </c>
      <c r="E35" s="38">
        <v>26</v>
      </c>
      <c r="F35" s="64" t="s">
        <v>100</v>
      </c>
      <c r="G35" s="65"/>
      <c r="H35" s="38" t="s">
        <v>3</v>
      </c>
      <c r="I35" s="64" t="s">
        <v>99</v>
      </c>
      <c r="J35" s="67"/>
      <c r="K35" s="39"/>
      <c r="L35" s="38"/>
      <c r="M35" s="38">
        <v>120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pans="2:31" ht="12.75" customHeight="1" x14ac:dyDescent="0.2">
      <c r="B36" s="30"/>
      <c r="D36" s="38"/>
      <c r="E36" s="38"/>
      <c r="F36" s="40"/>
      <c r="G36" s="54"/>
      <c r="H36" s="38"/>
      <c r="I36" s="40"/>
      <c r="J36" s="53"/>
      <c r="K36" s="39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2:31" ht="12.75" customHeight="1" x14ac:dyDescent="0.2">
      <c r="B37" s="30">
        <v>1</v>
      </c>
      <c r="D37" s="38" t="s">
        <v>46</v>
      </c>
      <c r="E37" s="38">
        <v>24</v>
      </c>
      <c r="F37" s="64" t="s">
        <v>135</v>
      </c>
      <c r="G37" s="65"/>
      <c r="H37" s="38" t="s">
        <v>3</v>
      </c>
      <c r="I37" s="64" t="s">
        <v>136</v>
      </c>
      <c r="J37" s="67"/>
      <c r="K37" s="39"/>
      <c r="L37" s="38"/>
      <c r="M37" s="38"/>
      <c r="N37" s="38"/>
      <c r="O37" s="38">
        <v>70</v>
      </c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pans="2:31" ht="12.75" customHeight="1" x14ac:dyDescent="0.2">
      <c r="B38" s="30">
        <v>1</v>
      </c>
      <c r="D38" s="38" t="s">
        <v>49</v>
      </c>
      <c r="E38" s="38">
        <v>25</v>
      </c>
      <c r="F38" s="64" t="s">
        <v>141</v>
      </c>
      <c r="G38" s="65"/>
      <c r="H38" s="38" t="s">
        <v>3</v>
      </c>
      <c r="I38" s="64" t="s">
        <v>142</v>
      </c>
      <c r="J38" s="67"/>
      <c r="K38" s="39"/>
      <c r="L38" s="38"/>
      <c r="M38" s="38"/>
      <c r="N38" s="38"/>
      <c r="O38" s="38">
        <v>95</v>
      </c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pans="2:31" ht="12.75" customHeight="1" x14ac:dyDescent="0.2">
      <c r="B39" s="30">
        <v>1</v>
      </c>
      <c r="D39" s="38" t="s">
        <v>78</v>
      </c>
      <c r="E39" s="38">
        <v>25</v>
      </c>
      <c r="F39" s="64" t="s">
        <v>143</v>
      </c>
      <c r="G39" s="65"/>
      <c r="H39" s="38" t="s">
        <v>3</v>
      </c>
      <c r="I39" s="64" t="s">
        <v>139</v>
      </c>
      <c r="J39" s="67"/>
      <c r="K39" s="39"/>
      <c r="L39" s="38"/>
      <c r="M39" s="38"/>
      <c r="N39" s="38"/>
      <c r="O39" s="38">
        <v>80</v>
      </c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pans="2:31" ht="12.75" customHeight="1" x14ac:dyDescent="0.2">
      <c r="B40" s="30">
        <v>1</v>
      </c>
      <c r="D40" s="38" t="s">
        <v>77</v>
      </c>
      <c r="E40" s="38">
        <v>26</v>
      </c>
      <c r="F40" s="64" t="s">
        <v>144</v>
      </c>
      <c r="G40" s="65"/>
      <c r="H40" s="38" t="s">
        <v>3</v>
      </c>
      <c r="I40" s="64" t="s">
        <v>145</v>
      </c>
      <c r="J40" s="67"/>
      <c r="K40" s="39"/>
      <c r="L40" s="38"/>
      <c r="M40" s="38"/>
      <c r="N40" s="38"/>
      <c r="O40" s="38">
        <v>128</v>
      </c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pans="2:31" ht="12.75" customHeight="1" x14ac:dyDescent="0.2">
      <c r="B41" s="30"/>
      <c r="D41" s="38"/>
      <c r="E41" s="38"/>
      <c r="F41" s="40"/>
      <c r="G41" s="54"/>
      <c r="H41" s="38"/>
      <c r="I41" s="40"/>
      <c r="J41" s="53"/>
      <c r="K41" s="39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pans="2:31" ht="12.75" customHeight="1" x14ac:dyDescent="0.2">
      <c r="B42" s="30">
        <v>1</v>
      </c>
      <c r="D42" s="38" t="s">
        <v>79</v>
      </c>
      <c r="E42" s="38">
        <v>24</v>
      </c>
      <c r="F42" s="64" t="s">
        <v>106</v>
      </c>
      <c r="G42" s="65"/>
      <c r="H42" s="38" t="s">
        <v>3</v>
      </c>
      <c r="I42" s="64" t="s">
        <v>107</v>
      </c>
      <c r="J42" s="67"/>
      <c r="K42" s="39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>
        <v>112</v>
      </c>
      <c r="X42" s="38"/>
      <c r="Y42" s="38"/>
      <c r="Z42" s="38"/>
      <c r="AA42" s="38"/>
      <c r="AB42" s="38"/>
      <c r="AC42" s="38"/>
      <c r="AD42" s="38"/>
      <c r="AE42" s="38"/>
    </row>
    <row r="43" spans="2:31" ht="12.75" customHeight="1" x14ac:dyDescent="0.2">
      <c r="B43" s="30"/>
      <c r="D43" s="38"/>
      <c r="E43" s="38"/>
      <c r="F43" s="40"/>
      <c r="G43" s="54"/>
      <c r="H43" s="38"/>
      <c r="I43" s="40"/>
      <c r="J43" s="53"/>
      <c r="K43" s="39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pans="2:31" ht="12.75" customHeight="1" x14ac:dyDescent="0.2">
      <c r="B44" s="30">
        <v>1</v>
      </c>
      <c r="D44" s="38" t="s">
        <v>35</v>
      </c>
      <c r="E44" s="38">
        <v>24</v>
      </c>
      <c r="F44" s="64" t="s">
        <v>108</v>
      </c>
      <c r="G44" s="65"/>
      <c r="H44" s="38" t="s">
        <v>3</v>
      </c>
      <c r="I44" s="64" t="s">
        <v>109</v>
      </c>
      <c r="J44" s="67"/>
      <c r="K44" s="39">
        <v>0.11</v>
      </c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pans="2:31" ht="12.75" customHeight="1" x14ac:dyDescent="0.2">
      <c r="B45" s="30">
        <v>1</v>
      </c>
      <c r="D45" s="38" t="s">
        <v>36</v>
      </c>
      <c r="E45" s="38" t="s">
        <v>88</v>
      </c>
      <c r="F45" s="64" t="s">
        <v>110</v>
      </c>
      <c r="G45" s="65"/>
      <c r="H45" s="38" t="s">
        <v>3</v>
      </c>
      <c r="I45" s="64" t="s">
        <v>111</v>
      </c>
      <c r="J45" s="67"/>
      <c r="K45" s="39">
        <v>0.13</v>
      </c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pans="2:31" ht="12.75" customHeight="1" x14ac:dyDescent="0.2">
      <c r="B46" s="30">
        <v>1</v>
      </c>
      <c r="D46" s="38" t="s">
        <v>57</v>
      </c>
      <c r="E46" s="38" t="s">
        <v>89</v>
      </c>
      <c r="F46" s="64" t="s">
        <v>112</v>
      </c>
      <c r="G46" s="65"/>
      <c r="H46" s="38" t="s">
        <v>3</v>
      </c>
      <c r="I46" s="64" t="s">
        <v>113</v>
      </c>
      <c r="J46" s="67"/>
      <c r="K46" s="39">
        <v>0.19</v>
      </c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pans="2:31" ht="12.75" customHeight="1" x14ac:dyDescent="0.2">
      <c r="B47" s="30">
        <v>1</v>
      </c>
      <c r="D47" s="38" t="s">
        <v>58</v>
      </c>
      <c r="E47" s="38">
        <v>26</v>
      </c>
      <c r="F47" s="64" t="s">
        <v>114</v>
      </c>
      <c r="G47" s="65"/>
      <c r="H47" s="38" t="s">
        <v>3</v>
      </c>
      <c r="I47" s="64" t="s">
        <v>115</v>
      </c>
      <c r="J47" s="67"/>
      <c r="K47" s="39">
        <v>0.02</v>
      </c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2:31" ht="12.75" customHeight="1" x14ac:dyDescent="0.2">
      <c r="B48" s="30"/>
      <c r="D48" s="38"/>
      <c r="E48" s="38"/>
      <c r="F48" s="64"/>
      <c r="G48" s="71"/>
      <c r="H48" s="71"/>
      <c r="I48" s="71"/>
      <c r="J48" s="67"/>
      <c r="K48" s="39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2:31" ht="12.75" customHeight="1" x14ac:dyDescent="0.2">
      <c r="B49" s="30">
        <v>1</v>
      </c>
      <c r="D49" s="38" t="s">
        <v>86</v>
      </c>
      <c r="E49" s="38">
        <v>24</v>
      </c>
      <c r="F49" s="64" t="s">
        <v>105</v>
      </c>
      <c r="G49" s="71"/>
      <c r="H49" s="71"/>
      <c r="I49" s="71"/>
      <c r="J49" s="67"/>
      <c r="K49" s="39"/>
      <c r="L49" s="38"/>
      <c r="M49" s="38"/>
      <c r="N49" s="38"/>
      <c r="O49" s="38"/>
      <c r="P49" s="38"/>
      <c r="Q49" s="38"/>
      <c r="R49" s="38">
        <v>25</v>
      </c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2:31" ht="12.75" customHeight="1" x14ac:dyDescent="0.2">
      <c r="B50" s="30">
        <v>1</v>
      </c>
      <c r="D50" s="38" t="s">
        <v>87</v>
      </c>
      <c r="E50" s="38">
        <v>24</v>
      </c>
      <c r="F50" s="64" t="s">
        <v>131</v>
      </c>
      <c r="G50" s="71"/>
      <c r="H50" s="71"/>
      <c r="I50" s="71"/>
      <c r="J50" s="67"/>
      <c r="K50" s="39"/>
      <c r="L50" s="38"/>
      <c r="M50" s="38"/>
      <c r="N50" s="38"/>
      <c r="O50" s="38"/>
      <c r="P50" s="38"/>
      <c r="Q50" s="38"/>
      <c r="R50" s="38">
        <v>55</v>
      </c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2:31" ht="12.75" customHeight="1" x14ac:dyDescent="0.2">
      <c r="B51" s="30"/>
      <c r="D51" s="38"/>
      <c r="E51" s="38"/>
      <c r="F51" s="64"/>
      <c r="G51" s="71"/>
      <c r="H51" s="71"/>
      <c r="I51" s="71"/>
      <c r="J51" s="67"/>
      <c r="K51" s="39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pans="2:31" ht="12.75" customHeight="1" x14ac:dyDescent="0.2">
      <c r="B52" s="30">
        <v>1</v>
      </c>
      <c r="D52" s="38" t="s">
        <v>80</v>
      </c>
      <c r="E52" s="38">
        <v>24</v>
      </c>
      <c r="F52" s="64" t="s">
        <v>130</v>
      </c>
      <c r="G52" s="71"/>
      <c r="H52" s="71" t="s">
        <v>3</v>
      </c>
      <c r="I52" s="71" t="s">
        <v>72</v>
      </c>
      <c r="J52" s="67"/>
      <c r="K52" s="39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>
        <v>1</v>
      </c>
      <c r="W52" s="38"/>
      <c r="X52" s="38"/>
      <c r="Y52" s="38"/>
      <c r="Z52" s="38"/>
      <c r="AA52" s="38"/>
      <c r="AB52" s="38"/>
      <c r="AC52" s="38"/>
      <c r="AD52" s="38"/>
      <c r="AE52" s="38"/>
    </row>
    <row r="53" spans="2:31" ht="12.75" customHeight="1" x14ac:dyDescent="0.2">
      <c r="B53" s="30">
        <v>1</v>
      </c>
      <c r="D53" s="38" t="s">
        <v>28</v>
      </c>
      <c r="E53" s="38">
        <v>24</v>
      </c>
      <c r="F53" s="64" t="s">
        <v>129</v>
      </c>
      <c r="G53" s="71"/>
      <c r="H53" s="71"/>
      <c r="I53" s="71"/>
      <c r="J53" s="67"/>
      <c r="K53" s="39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>
        <v>1</v>
      </c>
      <c r="W53" s="38"/>
      <c r="X53" s="38"/>
      <c r="Y53" s="38"/>
      <c r="Z53" s="38"/>
      <c r="AA53" s="38"/>
      <c r="AB53" s="38"/>
      <c r="AC53" s="38"/>
      <c r="AD53" s="38"/>
      <c r="AE53" s="38"/>
    </row>
    <row r="54" spans="2:31" ht="12.75" customHeight="1" x14ac:dyDescent="0.2">
      <c r="B54" s="30">
        <v>1</v>
      </c>
      <c r="D54" s="38" t="s">
        <v>29</v>
      </c>
      <c r="E54" s="38">
        <v>24</v>
      </c>
      <c r="F54" s="64" t="s">
        <v>128</v>
      </c>
      <c r="G54" s="71"/>
      <c r="H54" s="71" t="s">
        <v>3</v>
      </c>
      <c r="I54" s="71" t="s">
        <v>68</v>
      </c>
      <c r="J54" s="67"/>
      <c r="K54" s="39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>
        <v>2</v>
      </c>
      <c r="W54" s="38"/>
      <c r="X54" s="38"/>
      <c r="Y54" s="38"/>
      <c r="Z54" s="38"/>
      <c r="AA54" s="38"/>
      <c r="AB54" s="38"/>
      <c r="AC54" s="38"/>
      <c r="AD54" s="38"/>
      <c r="AE54" s="38"/>
    </row>
    <row r="55" spans="2:31" ht="12.75" customHeight="1" x14ac:dyDescent="0.2">
      <c r="B55" s="30">
        <v>1</v>
      </c>
      <c r="D55" s="38" t="s">
        <v>30</v>
      </c>
      <c r="E55" s="38">
        <v>24</v>
      </c>
      <c r="F55" s="64" t="s">
        <v>127</v>
      </c>
      <c r="G55" s="71"/>
      <c r="H55" s="71" t="s">
        <v>3</v>
      </c>
      <c r="I55" s="71" t="s">
        <v>64</v>
      </c>
      <c r="J55" s="67"/>
      <c r="K55" s="39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>
        <v>2</v>
      </c>
      <c r="W55" s="38"/>
      <c r="X55" s="38"/>
      <c r="Y55" s="38"/>
      <c r="Z55" s="38"/>
      <c r="AA55" s="38"/>
      <c r="AB55" s="38"/>
      <c r="AC55" s="38"/>
      <c r="AD55" s="38"/>
      <c r="AE55" s="38"/>
    </row>
    <row r="56" spans="2:31" ht="12.75" customHeight="1" x14ac:dyDescent="0.2">
      <c r="B56" s="30">
        <v>1</v>
      </c>
      <c r="D56" s="38" t="s">
        <v>34</v>
      </c>
      <c r="E56" s="38">
        <v>24</v>
      </c>
      <c r="F56" s="64" t="s">
        <v>126</v>
      </c>
      <c r="G56" s="71"/>
      <c r="H56" s="71" t="s">
        <v>3</v>
      </c>
      <c r="I56" s="71" t="s">
        <v>65</v>
      </c>
      <c r="J56" s="67"/>
      <c r="K56" s="39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>
        <v>1</v>
      </c>
      <c r="W56" s="38"/>
      <c r="X56" s="38"/>
      <c r="Y56" s="38"/>
      <c r="Z56" s="38"/>
      <c r="AA56" s="38"/>
      <c r="AB56" s="38"/>
      <c r="AC56" s="38"/>
      <c r="AD56" s="38"/>
      <c r="AE56" s="38"/>
    </row>
    <row r="57" spans="2:31" ht="12.75" customHeight="1" x14ac:dyDescent="0.2">
      <c r="B57" s="30">
        <v>1</v>
      </c>
      <c r="D57" s="38" t="s">
        <v>37</v>
      </c>
      <c r="E57" s="38">
        <v>24</v>
      </c>
      <c r="F57" s="64" t="s">
        <v>125</v>
      </c>
      <c r="G57" s="71"/>
      <c r="H57" s="71" t="s">
        <v>3</v>
      </c>
      <c r="I57" s="71" t="s">
        <v>66</v>
      </c>
      <c r="J57" s="67"/>
      <c r="K57" s="39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>
        <v>1</v>
      </c>
      <c r="W57" s="38"/>
      <c r="X57" s="38"/>
      <c r="Y57" s="38"/>
      <c r="Z57" s="38"/>
      <c r="AA57" s="38"/>
      <c r="AB57" s="38"/>
      <c r="AC57" s="38"/>
      <c r="AD57" s="38"/>
      <c r="AE57" s="38"/>
    </row>
    <row r="58" spans="2:31" ht="12.75" customHeight="1" x14ac:dyDescent="0.2">
      <c r="B58" s="30">
        <v>1</v>
      </c>
      <c r="D58" s="38" t="s">
        <v>38</v>
      </c>
      <c r="E58" s="38">
        <v>25</v>
      </c>
      <c r="F58" s="64" t="s">
        <v>124</v>
      </c>
      <c r="G58" s="71"/>
      <c r="H58" s="71" t="s">
        <v>3</v>
      </c>
      <c r="I58" s="71" t="s">
        <v>67</v>
      </c>
      <c r="J58" s="67"/>
      <c r="K58" s="39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>
        <v>2</v>
      </c>
      <c r="W58" s="38"/>
      <c r="X58" s="38"/>
      <c r="Y58" s="38"/>
      <c r="Z58" s="38"/>
      <c r="AA58" s="38"/>
      <c r="AB58" s="38"/>
      <c r="AC58" s="38"/>
      <c r="AD58" s="38"/>
      <c r="AE58" s="38"/>
    </row>
    <row r="59" spans="2:31" ht="12.75" customHeight="1" x14ac:dyDescent="0.2">
      <c r="B59" s="30">
        <v>1</v>
      </c>
      <c r="D59" s="38" t="s">
        <v>39</v>
      </c>
      <c r="E59" s="38">
        <v>25</v>
      </c>
      <c r="F59" s="64" t="s">
        <v>123</v>
      </c>
      <c r="G59" s="71"/>
      <c r="H59" s="71" t="s">
        <v>3</v>
      </c>
      <c r="I59" s="71" t="s">
        <v>67</v>
      </c>
      <c r="J59" s="67"/>
      <c r="K59" s="39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>
        <v>2</v>
      </c>
      <c r="W59" s="38"/>
      <c r="X59" s="38"/>
      <c r="Y59" s="38"/>
      <c r="Z59" s="38"/>
      <c r="AA59" s="38"/>
      <c r="AB59" s="38"/>
      <c r="AC59" s="38"/>
      <c r="AD59" s="38"/>
      <c r="AE59" s="38"/>
    </row>
    <row r="60" spans="2:31" ht="12.75" customHeight="1" x14ac:dyDescent="0.2">
      <c r="B60" s="30">
        <v>1</v>
      </c>
      <c r="D60" s="38" t="s">
        <v>40</v>
      </c>
      <c r="E60" s="38">
        <v>25</v>
      </c>
      <c r="F60" s="64" t="s">
        <v>122</v>
      </c>
      <c r="G60" s="71"/>
      <c r="H60" s="71" t="s">
        <v>3</v>
      </c>
      <c r="I60" s="71" t="s">
        <v>70</v>
      </c>
      <c r="J60" s="67"/>
      <c r="K60" s="39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>
        <v>1</v>
      </c>
      <c r="W60" s="38"/>
      <c r="X60" s="38"/>
      <c r="Y60" s="38"/>
      <c r="Z60" s="38"/>
      <c r="AA60" s="38"/>
      <c r="AB60" s="38"/>
      <c r="AC60" s="38"/>
      <c r="AD60" s="38"/>
      <c r="AE60" s="38"/>
    </row>
    <row r="61" spans="2:31" ht="12.75" customHeight="1" x14ac:dyDescent="0.2">
      <c r="B61" s="30">
        <v>1</v>
      </c>
      <c r="D61" s="38" t="s">
        <v>41</v>
      </c>
      <c r="E61" s="38">
        <v>25</v>
      </c>
      <c r="F61" s="64" t="s">
        <v>121</v>
      </c>
      <c r="G61" s="71"/>
      <c r="H61" s="71" t="s">
        <v>3</v>
      </c>
      <c r="I61" s="71" t="s">
        <v>69</v>
      </c>
      <c r="J61" s="67"/>
      <c r="K61" s="39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>
        <v>1</v>
      </c>
      <c r="W61" s="38"/>
      <c r="X61" s="38"/>
      <c r="Y61" s="38"/>
      <c r="Z61" s="38"/>
      <c r="AA61" s="38"/>
      <c r="AB61" s="38"/>
      <c r="AC61" s="38"/>
      <c r="AD61" s="38"/>
      <c r="AE61" s="38"/>
    </row>
    <row r="62" spans="2:31" ht="12.75" customHeight="1" x14ac:dyDescent="0.2">
      <c r="B62" s="30">
        <v>1</v>
      </c>
      <c r="D62" s="38" t="s">
        <v>42</v>
      </c>
      <c r="E62" s="38">
        <v>25</v>
      </c>
      <c r="F62" s="64" t="s">
        <v>96</v>
      </c>
      <c r="G62" s="71"/>
      <c r="H62" s="71" t="s">
        <v>3</v>
      </c>
      <c r="I62" s="71" t="s">
        <v>71</v>
      </c>
      <c r="J62" s="67"/>
      <c r="K62" s="39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>
        <v>1</v>
      </c>
      <c r="W62" s="38"/>
      <c r="X62" s="38"/>
      <c r="Y62" s="38"/>
      <c r="Z62" s="38"/>
      <c r="AA62" s="38"/>
      <c r="AB62" s="38"/>
      <c r="AC62" s="38"/>
      <c r="AD62" s="38"/>
      <c r="AE62" s="38"/>
    </row>
    <row r="63" spans="2:31" ht="12.75" customHeight="1" x14ac:dyDescent="0.2">
      <c r="B63" s="30">
        <v>1</v>
      </c>
      <c r="D63" s="38" t="s">
        <v>43</v>
      </c>
      <c r="E63" s="38">
        <v>25</v>
      </c>
      <c r="F63" s="64" t="s">
        <v>155</v>
      </c>
      <c r="G63" s="71"/>
      <c r="H63" s="71"/>
      <c r="I63" s="71"/>
      <c r="J63" s="67"/>
      <c r="K63" s="39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>
        <v>1</v>
      </c>
      <c r="W63" s="38"/>
      <c r="X63" s="38"/>
      <c r="Y63" s="38"/>
      <c r="Z63" s="38"/>
      <c r="AA63" s="38"/>
      <c r="AB63" s="38"/>
      <c r="AC63" s="38"/>
      <c r="AD63" s="38"/>
      <c r="AE63" s="38"/>
    </row>
    <row r="64" spans="2:31" ht="12.75" customHeight="1" x14ac:dyDescent="0.2">
      <c r="B64" s="30">
        <v>1</v>
      </c>
      <c r="D64" s="38" t="s">
        <v>44</v>
      </c>
      <c r="E64" s="38">
        <v>25</v>
      </c>
      <c r="F64" s="64" t="s">
        <v>120</v>
      </c>
      <c r="G64" s="71"/>
      <c r="H64" s="71"/>
      <c r="I64" s="71"/>
      <c r="J64" s="67"/>
      <c r="K64" s="39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>
        <v>2</v>
      </c>
      <c r="W64" s="38"/>
      <c r="X64" s="38"/>
      <c r="Y64" s="38"/>
      <c r="Z64" s="38"/>
      <c r="AA64" s="38"/>
      <c r="AB64" s="38"/>
      <c r="AC64" s="38"/>
      <c r="AD64" s="38"/>
      <c r="AE64" s="38"/>
    </row>
    <row r="65" spans="2:31" ht="12.75" customHeight="1" x14ac:dyDescent="0.2">
      <c r="B65" s="30">
        <v>1</v>
      </c>
      <c r="D65" s="38" t="s">
        <v>59</v>
      </c>
      <c r="E65" s="38">
        <v>26</v>
      </c>
      <c r="F65" s="64" t="s">
        <v>119</v>
      </c>
      <c r="G65" s="71"/>
      <c r="H65" s="71"/>
      <c r="I65" s="71"/>
      <c r="J65" s="67"/>
      <c r="K65" s="39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>
        <v>2</v>
      </c>
      <c r="W65" s="38"/>
      <c r="X65" s="38"/>
      <c r="Y65" s="38"/>
      <c r="Z65" s="38"/>
      <c r="AA65" s="38"/>
      <c r="AB65" s="38"/>
      <c r="AC65" s="38"/>
      <c r="AD65" s="38"/>
      <c r="AE65" s="38"/>
    </row>
    <row r="66" spans="2:31" ht="12.75" customHeight="1" x14ac:dyDescent="0.2">
      <c r="B66" s="30">
        <v>1</v>
      </c>
      <c r="D66" s="38" t="s">
        <v>60</v>
      </c>
      <c r="E66" s="38">
        <v>26</v>
      </c>
      <c r="F66" s="64" t="s">
        <v>118</v>
      </c>
      <c r="G66" s="71"/>
      <c r="H66" s="71"/>
      <c r="I66" s="71"/>
      <c r="J66" s="67"/>
      <c r="K66" s="39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>
        <v>1</v>
      </c>
      <c r="W66" s="38"/>
      <c r="X66" s="38"/>
      <c r="Y66" s="38"/>
      <c r="Z66" s="38"/>
      <c r="AA66" s="38"/>
      <c r="AB66" s="38"/>
      <c r="AC66" s="38"/>
      <c r="AD66" s="38"/>
      <c r="AE66" s="38"/>
    </row>
    <row r="67" spans="2:31" ht="12.75" customHeight="1" x14ac:dyDescent="0.2">
      <c r="B67" s="30">
        <v>1</v>
      </c>
      <c r="D67" s="38" t="s">
        <v>61</v>
      </c>
      <c r="E67" s="38">
        <v>26</v>
      </c>
      <c r="F67" s="64" t="s">
        <v>117</v>
      </c>
      <c r="G67" s="71"/>
      <c r="H67" s="71"/>
      <c r="I67" s="71"/>
      <c r="J67" s="67"/>
      <c r="K67" s="39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>
        <v>1</v>
      </c>
      <c r="W67" s="38"/>
      <c r="X67" s="38"/>
      <c r="Y67" s="38"/>
      <c r="Z67" s="38"/>
      <c r="AA67" s="38"/>
      <c r="AB67" s="38"/>
      <c r="AC67" s="38"/>
      <c r="AD67" s="38"/>
      <c r="AE67" s="38"/>
    </row>
    <row r="68" spans="2:31" ht="12.75" customHeight="1" x14ac:dyDescent="0.2">
      <c r="B68" s="30">
        <v>1</v>
      </c>
      <c r="D68" s="38" t="s">
        <v>62</v>
      </c>
      <c r="E68" s="38">
        <v>26</v>
      </c>
      <c r="F68" s="64" t="s">
        <v>116</v>
      </c>
      <c r="G68" s="71"/>
      <c r="H68" s="71"/>
      <c r="I68" s="71"/>
      <c r="J68" s="67"/>
      <c r="K68" s="39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>
        <v>1</v>
      </c>
      <c r="W68" s="38"/>
      <c r="X68" s="38"/>
      <c r="Y68" s="38"/>
      <c r="Z68" s="38"/>
      <c r="AA68" s="38"/>
      <c r="AB68" s="38"/>
      <c r="AC68" s="38"/>
      <c r="AD68" s="38"/>
      <c r="AE68" s="38"/>
    </row>
    <row r="69" spans="2:31" ht="12.75" customHeight="1" x14ac:dyDescent="0.2">
      <c r="B69" s="30"/>
      <c r="D69" s="38"/>
      <c r="E69" s="38"/>
      <c r="F69" s="64"/>
      <c r="G69" s="71"/>
      <c r="H69" s="71"/>
      <c r="I69" s="71"/>
      <c r="J69" s="67"/>
      <c r="K69" s="39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pans="2:31" ht="12.75" customHeight="1" x14ac:dyDescent="0.2">
      <c r="B70" s="30">
        <v>1</v>
      </c>
      <c r="D70" s="38" t="s">
        <v>27</v>
      </c>
      <c r="E70" s="38">
        <v>24</v>
      </c>
      <c r="F70" s="64" t="s">
        <v>150</v>
      </c>
      <c r="G70" s="65"/>
      <c r="H70" s="38" t="s">
        <v>3</v>
      </c>
      <c r="I70" s="64" t="s">
        <v>151</v>
      </c>
      <c r="J70" s="67"/>
      <c r="K70" s="39"/>
      <c r="L70" s="38"/>
      <c r="M70" s="38"/>
      <c r="N70" s="38">
        <v>13</v>
      </c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pans="2:31" ht="12.75" customHeight="1" x14ac:dyDescent="0.2">
      <c r="B71" s="30">
        <v>1</v>
      </c>
      <c r="D71" s="38" t="s">
        <v>50</v>
      </c>
      <c r="E71" s="38">
        <v>25</v>
      </c>
      <c r="F71" s="64" t="s">
        <v>148</v>
      </c>
      <c r="G71" s="65"/>
      <c r="H71" s="38" t="s">
        <v>3</v>
      </c>
      <c r="I71" s="64" t="s">
        <v>149</v>
      </c>
      <c r="J71" s="67"/>
      <c r="K71" s="39"/>
      <c r="L71" s="38"/>
      <c r="M71" s="38"/>
      <c r="N71" s="38">
        <v>13</v>
      </c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pans="2:31" ht="12.75" customHeight="1" x14ac:dyDescent="0.2">
      <c r="B72" s="30">
        <v>1</v>
      </c>
      <c r="D72" s="38" t="s">
        <v>51</v>
      </c>
      <c r="E72" s="38">
        <v>25</v>
      </c>
      <c r="F72" s="64" t="s">
        <v>146</v>
      </c>
      <c r="G72" s="65"/>
      <c r="H72" s="38" t="s">
        <v>3</v>
      </c>
      <c r="I72" s="64" t="s">
        <v>147</v>
      </c>
      <c r="J72" s="67"/>
      <c r="K72" s="39"/>
      <c r="L72" s="38"/>
      <c r="M72" s="38"/>
      <c r="N72" s="38">
        <v>15</v>
      </c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pans="2:31" ht="12.75" customHeight="1" x14ac:dyDescent="0.2">
      <c r="B73" s="30">
        <v>1</v>
      </c>
      <c r="D73" s="38" t="s">
        <v>52</v>
      </c>
      <c r="E73" s="38">
        <v>26</v>
      </c>
      <c r="F73" s="64" t="s">
        <v>99</v>
      </c>
      <c r="G73" s="71"/>
      <c r="H73" s="71"/>
      <c r="I73" s="71"/>
      <c r="J73" s="67"/>
      <c r="K73" s="39"/>
      <c r="L73" s="38"/>
      <c r="M73" s="38"/>
      <c r="N73" s="38">
        <v>33</v>
      </c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pans="2:31" ht="12.75" customHeight="1" x14ac:dyDescent="0.2">
      <c r="B74" s="30"/>
      <c r="D74" s="38"/>
      <c r="E74" s="38"/>
      <c r="F74" s="64"/>
      <c r="G74" s="71"/>
      <c r="H74" s="71"/>
      <c r="I74" s="71"/>
      <c r="J74" s="67"/>
      <c r="K74" s="39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pans="2:31" ht="12.75" customHeight="1" x14ac:dyDescent="0.2">
      <c r="B75" s="30">
        <v>1</v>
      </c>
      <c r="D75" s="38" t="s">
        <v>73</v>
      </c>
      <c r="E75" s="38">
        <v>24</v>
      </c>
      <c r="F75" s="64" t="s">
        <v>152</v>
      </c>
      <c r="G75" s="71"/>
      <c r="H75" s="71"/>
      <c r="I75" s="71"/>
      <c r="J75" s="67"/>
      <c r="K75" s="39"/>
      <c r="L75" s="38"/>
      <c r="M75" s="38"/>
      <c r="N75" s="38"/>
      <c r="O75" s="38"/>
      <c r="P75" s="38"/>
      <c r="Q75" s="38"/>
      <c r="R75" s="38"/>
      <c r="S75" s="38"/>
      <c r="T75" s="38">
        <v>1</v>
      </c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pans="2:31" ht="12.75" customHeight="1" x14ac:dyDescent="0.2">
      <c r="B76" s="30"/>
      <c r="D76" s="38"/>
      <c r="E76" s="38"/>
      <c r="F76" s="64"/>
      <c r="G76" s="71"/>
      <c r="H76" s="71"/>
      <c r="I76" s="71"/>
      <c r="J76" s="67"/>
      <c r="K76" s="39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pans="2:31" ht="12.75" customHeight="1" x14ac:dyDescent="0.2">
      <c r="B77" s="30">
        <v>1</v>
      </c>
      <c r="D77" s="38" t="s">
        <v>81</v>
      </c>
      <c r="E77" s="38">
        <v>26</v>
      </c>
      <c r="F77" s="64" t="s">
        <v>114</v>
      </c>
      <c r="G77" s="65"/>
      <c r="H77" s="45" t="s">
        <v>3</v>
      </c>
      <c r="I77" s="64" t="s">
        <v>115</v>
      </c>
      <c r="J77" s="67"/>
      <c r="K77" s="39"/>
      <c r="L77" s="38"/>
      <c r="M77" s="38"/>
      <c r="N77" s="38"/>
      <c r="O77" s="38"/>
      <c r="P77" s="38"/>
      <c r="Q77" s="38">
        <v>26</v>
      </c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pans="2:31" ht="12.75" customHeight="1" x14ac:dyDescent="0.2">
      <c r="B78" s="30"/>
      <c r="D78" s="38"/>
      <c r="E78" s="38"/>
      <c r="F78" s="64"/>
      <c r="G78" s="71"/>
      <c r="H78" s="71"/>
      <c r="I78" s="71"/>
      <c r="J78" s="67"/>
      <c r="K78" s="39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pans="2:31" ht="12.75" customHeight="1" x14ac:dyDescent="0.2">
      <c r="B79" s="30">
        <v>1</v>
      </c>
      <c r="D79" s="38" t="s">
        <v>82</v>
      </c>
      <c r="E79" s="38">
        <v>24</v>
      </c>
      <c r="F79" s="64" t="s">
        <v>132</v>
      </c>
      <c r="G79" s="65"/>
      <c r="H79" s="45" t="s">
        <v>3</v>
      </c>
      <c r="I79" s="64" t="s">
        <v>105</v>
      </c>
      <c r="J79" s="67"/>
      <c r="K79" s="39"/>
      <c r="L79" s="38"/>
      <c r="M79" s="38"/>
      <c r="N79" s="38"/>
      <c r="O79" s="38"/>
      <c r="P79" s="38">
        <v>80</v>
      </c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pans="2:31" ht="12.75" customHeight="1" x14ac:dyDescent="0.2">
      <c r="B80" s="30">
        <v>1</v>
      </c>
      <c r="D80" s="38" t="s">
        <v>83</v>
      </c>
      <c r="E80" s="38">
        <v>24</v>
      </c>
      <c r="F80" s="64" t="s">
        <v>133</v>
      </c>
      <c r="G80" s="65"/>
      <c r="H80" s="45" t="s">
        <v>3</v>
      </c>
      <c r="I80" s="64" t="s">
        <v>134</v>
      </c>
      <c r="J80" s="67"/>
      <c r="K80" s="39"/>
      <c r="L80" s="38"/>
      <c r="M80" s="38"/>
      <c r="N80" s="38"/>
      <c r="O80" s="38"/>
      <c r="P80" s="38">
        <v>90</v>
      </c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pans="2:31" ht="12.75" customHeight="1" x14ac:dyDescent="0.2">
      <c r="B81" s="30">
        <v>1</v>
      </c>
      <c r="D81" s="38" t="s">
        <v>84</v>
      </c>
      <c r="E81" s="38">
        <v>25</v>
      </c>
      <c r="F81" s="64" t="s">
        <v>137</v>
      </c>
      <c r="G81" s="65"/>
      <c r="H81" s="45" t="s">
        <v>3</v>
      </c>
      <c r="I81" s="64" t="s">
        <v>138</v>
      </c>
      <c r="J81" s="67"/>
      <c r="K81" s="39"/>
      <c r="L81" s="38"/>
      <c r="M81" s="38"/>
      <c r="N81" s="38"/>
      <c r="O81" s="38"/>
      <c r="P81" s="38">
        <v>100</v>
      </c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pans="2:31" ht="12.75" customHeight="1" x14ac:dyDescent="0.2">
      <c r="B82" s="30">
        <v>1</v>
      </c>
      <c r="D82" s="38" t="s">
        <v>85</v>
      </c>
      <c r="E82" s="38">
        <v>25</v>
      </c>
      <c r="F82" s="64" t="s">
        <v>139</v>
      </c>
      <c r="G82" s="65"/>
      <c r="H82" s="45" t="s">
        <v>3</v>
      </c>
      <c r="I82" s="64" t="s">
        <v>140</v>
      </c>
      <c r="J82" s="67"/>
      <c r="K82" s="39"/>
      <c r="L82" s="38"/>
      <c r="M82" s="38"/>
      <c r="N82" s="38"/>
      <c r="O82" s="38"/>
      <c r="P82" s="38">
        <v>100</v>
      </c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pans="2:31" ht="12.75" customHeight="1" thickBot="1" x14ac:dyDescent="0.25">
      <c r="B83" s="30"/>
      <c r="D83" s="38"/>
      <c r="E83" s="38"/>
      <c r="F83" s="68"/>
      <c r="G83" s="69"/>
      <c r="H83" s="69"/>
      <c r="I83" s="69"/>
      <c r="J83" s="70"/>
      <c r="K83" s="39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pans="2:31" ht="12.75" customHeight="1" x14ac:dyDescent="0.2">
      <c r="B84" s="5" t="s">
        <v>14</v>
      </c>
      <c r="D84" s="80" t="s">
        <v>4</v>
      </c>
      <c r="E84" s="81"/>
      <c r="F84" s="82"/>
      <c r="G84" s="82"/>
      <c r="H84" s="82"/>
      <c r="I84" s="82"/>
      <c r="J84" s="101"/>
      <c r="K84" s="49">
        <f>SUM(K44:K47)</f>
        <v>0.45</v>
      </c>
      <c r="L84" s="49">
        <f>SUM(L24:L35)</f>
        <v>0.85999999999999988</v>
      </c>
      <c r="M84" s="42">
        <f>IF(M8="","",IF(M23="",IF(SUM(COUNTIF(M24:M83,"LS")+COUNTIF(M24:M83,"LUMP"))&gt;0,"LS",""),IF(SUM(M24:M83)&gt;0,ROUNDUP(SUM(M24:M83),0),"")))</f>
        <v>420</v>
      </c>
      <c r="N84" s="42">
        <f>IF(N8="","",IF(N23="",IF(SUM(COUNTIF(N24:N83,"LS")+COUNTIF(N24:N83,"LUMP"))&gt;0,"LS",""),IF(SUM(N24:N83)&gt;0,ROUNDUP(SUM(N24:N83),0),"")))</f>
        <v>74</v>
      </c>
      <c r="O84" s="42">
        <f>IF(O8="","",IF(O23="",IF(SUM(COUNTIF(O24:O83,"LS")+COUNTIF(O24:O83,"LUMP"))&gt;0,"LS",""),IF(SUM(O24:O83)&gt;0,ROUNDUP(SUM(O24:O83),0),"")))</f>
        <v>373</v>
      </c>
      <c r="P84" s="42">
        <f>IF(P8="","",IF(P23="",IF(SUM(COUNTIF(P24:P83,"LS")+COUNTIF(P24:P83,"LUMP"))&gt;0,"LS",""),IF(SUM(P24:P83)&gt;0,ROUNDUP(SUM(P24:P83),0),"")))</f>
        <v>370</v>
      </c>
      <c r="Q84" s="42">
        <f>IF(Q8="","",IF(Q23="",IF(SUM(COUNTIF(Q24:Q83,"LS")+COUNTIF(Q24:Q83,"LUMP"))&gt;0,"LS",""),IF(SUM(Q24:Q83)&gt;0,ROUNDUP(SUM(Q24:Q83),0),"")))</f>
        <v>26</v>
      </c>
      <c r="R84" s="42">
        <f>IF(R8="","",IF(R23="",IF(SUM(COUNTIF(R24:R83,"LS")+COUNTIF(R24:R83,"LUMP"))&gt;0,"LS",""),IF(SUM(R24:R83)&gt;0,ROUNDUP(SUM(R24:R83),0),"")))</f>
        <v>80</v>
      </c>
      <c r="S84" s="42" t="str">
        <f>IF(S8="","",IF(S23="",IF(SUM(COUNTIF(S24:S83,"LS")+COUNTIF(S24:S83,"LUMP"))&gt;0,"LS",""),IF(SUM(S24:S83)&gt;0,ROUNDUP(SUM(S24:S83),0),"")))</f>
        <v/>
      </c>
      <c r="T84" s="42">
        <f>IF(T8="","",IF(T23="",IF(SUM(COUNTIF(T24:T83,"LS")+COUNTIF(T24:T83,"LUMP"))&gt;0,"LS",""),IF(SUM(T24:T83)&gt;0,ROUNDUP(SUM(T24:T83),0),"")))</f>
        <v>1</v>
      </c>
      <c r="U84" s="42" t="str">
        <f>IF(U8="","",IF(U23="",IF(SUM(COUNTIF(U24:U83,"LS")+COUNTIF(U24:U83,"LUMP"))&gt;0,"LS",""),IF(SUM(U24:U83)&gt;0,ROUNDUP(SUM(U24:U83),0),"")))</f>
        <v/>
      </c>
      <c r="V84" s="42">
        <f>IF(V8="","",IF(V23="",IF(SUM(COUNTIF(V24:V83,"LS")+COUNTIF(V24:V83,"LUMP"))&gt;0,"LS",""),IF(SUM(V24:V83)&gt;0,ROUNDUP(SUM(V24:V83),0),"")))</f>
        <v>23</v>
      </c>
      <c r="W84" s="42">
        <f>IF(W8="","",IF(W23="",IF(SUM(COUNTIF(W24:W83,"LS")+COUNTIF(W24:W83,"LUMP"))&gt;0,"LS",""),IF(SUM(W24:W83)&gt;0,ROUNDUP(SUM(W24:W83),0),"")))</f>
        <v>112</v>
      </c>
      <c r="X84" s="42" t="str">
        <f>IF(X8="","",IF(X23="",IF(SUM(COUNTIF(X24:X83,"LS")+COUNTIF(X24:X83,"LUMP"))&gt;0,"LS",""),IF(SUM(X24:X83)&gt;0,ROUNDUP(SUM(X24:X83),0),"")))</f>
        <v/>
      </c>
      <c r="Y84" s="42" t="str">
        <f>IF(Y8="","",IF(Y23="",IF(SUM(COUNTIF(Y24:Y83,"LS")+COUNTIF(Y24:Y83,"LUMP"))&gt;0,"LS",""),IF(SUM(Y24:Y83)&gt;0,ROUNDUP(SUM(Y24:Y83),0),"")))</f>
        <v/>
      </c>
      <c r="Z84" s="42" t="str">
        <f>IF(Z8="","",IF(Z23="",IF(SUM(COUNTIF(Z24:Z83,"LS")+COUNTIF(Z24:Z83,"LUMP"))&gt;0,"LS",""),IF(SUM(Z24:Z83)&gt;0,ROUNDUP(SUM(Z24:Z83),0),"")))</f>
        <v/>
      </c>
      <c r="AA84" s="42" t="str">
        <f>IF(AA8="","",IF(AA23="",IF(SUM(COUNTIF(AA24:AA83,"LS")+COUNTIF(AA24:AA83,"LUMP"))&gt;0,"LS",""),IF(SUM(AA24:AA83)&gt;0,ROUNDUP(SUM(AA24:AA83),0),"")))</f>
        <v/>
      </c>
      <c r="AB84" s="42" t="str">
        <f>IF(AB8="","",IF(AB23="",IF(SUM(COUNTIF(AB24:AB83,"LS")+COUNTIF(AB24:AB83,"LUMP"))&gt;0,"LS",""),IF(SUM(AB24:AB83)&gt;0,ROUNDUP(SUM(AB24:AB83),0),"")))</f>
        <v/>
      </c>
      <c r="AC84" s="42" t="str">
        <f>IF(AC8="","",IF(AC23="",IF(SUM(COUNTIF(AC24:AC83,"LS")+COUNTIF(AC24:AC83,"LUMP"))&gt;0,"LS",""),IF(SUM(AC24:AC83)&gt;0,ROUNDUP(SUM(AC24:AC83),0),"")))</f>
        <v/>
      </c>
      <c r="AD84" s="42" t="str">
        <f>IF(AD8="","",IF(AD23="",IF(SUM(COUNTIF(AD24:AD83,"LS")+COUNTIF(AD24:AD83,"LUMP"))&gt;0,"LS",""),IF(SUM(AD24:AD83)&gt;0,ROUNDUP(SUM(AD24:AD83),0),"")))</f>
        <v/>
      </c>
      <c r="AE84" s="42" t="str">
        <f>IF(AE8="","",IF(AE23="",IF(SUM(COUNTIF(AE24:AE83,"LS")+COUNTIF(AE24:AE83,"LUMP"))&gt;0,"LS",""),IF(SUM(AE24:AE83)&gt;0,ROUNDUP(SUM(AE24:AE83),0),"")))</f>
        <v/>
      </c>
    </row>
    <row r="85" spans="2:31" ht="12.75" customHeight="1" thickBot="1" x14ac:dyDescent="0.25"/>
    <row r="86" spans="2:31" ht="12.75" customHeight="1" thickBot="1" x14ac:dyDescent="0.25">
      <c r="B86" s="27" t="s">
        <v>12</v>
      </c>
      <c r="D86" s="84">
        <f>D7+1</f>
        <v>2</v>
      </c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</row>
    <row r="87" spans="2:31" ht="12.75" customHeight="1" thickBot="1" x14ac:dyDescent="0.25">
      <c r="B87" s="28"/>
      <c r="D87" s="85" t="s">
        <v>10</v>
      </c>
      <c r="E87" s="85"/>
      <c r="F87" s="85"/>
      <c r="G87" s="85"/>
      <c r="H87" s="85"/>
      <c r="I87" s="85"/>
      <c r="J87" s="85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2:31" ht="12.75" customHeight="1" thickBot="1" x14ac:dyDescent="0.25">
      <c r="D88" s="86" t="s">
        <v>11</v>
      </c>
      <c r="E88" s="86"/>
      <c r="F88" s="86"/>
      <c r="G88" s="86"/>
      <c r="H88" s="86"/>
      <c r="I88" s="86"/>
      <c r="J88" s="86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59" t="s">
        <v>13</v>
      </c>
      <c r="D89" s="87" t="s">
        <v>0</v>
      </c>
      <c r="E89" s="87" t="s">
        <v>1</v>
      </c>
      <c r="F89" s="91" t="s">
        <v>2</v>
      </c>
      <c r="G89" s="92"/>
      <c r="H89" s="92"/>
      <c r="I89" s="92"/>
      <c r="J89" s="93"/>
      <c r="K89" s="32" t="str">
        <f t="shared" ref="K89:AE89" si="3">IF(OR(TRIM(K87)=0,TRIM(K87)=""),"",IF(IFERROR(TRIM(INDEX(QryItemNamed,MATCH(TRIM(K87),ITEM,0),2)),"")="Y","SPECIAL",LEFT(IFERROR(TRIM(INDEX(ITEM,MATCH(TRIM(K87),ITEM,0))),""),3)))</f>
        <v/>
      </c>
      <c r="L89" s="33" t="str">
        <f t="shared" si="3"/>
        <v/>
      </c>
      <c r="M89" s="33" t="str">
        <f t="shared" si="3"/>
        <v/>
      </c>
      <c r="N89" s="33" t="str">
        <f t="shared" si="3"/>
        <v/>
      </c>
      <c r="O89" s="33" t="str">
        <f t="shared" si="3"/>
        <v/>
      </c>
      <c r="P89" s="33" t="str">
        <f t="shared" si="3"/>
        <v/>
      </c>
      <c r="Q89" s="33" t="str">
        <f t="shared" si="3"/>
        <v/>
      </c>
      <c r="R89" s="33" t="str">
        <f t="shared" si="3"/>
        <v/>
      </c>
      <c r="S89" s="33" t="str">
        <f t="shared" si="3"/>
        <v/>
      </c>
      <c r="T89" s="33" t="str">
        <f t="shared" si="3"/>
        <v/>
      </c>
      <c r="U89" s="33" t="str">
        <f t="shared" si="3"/>
        <v/>
      </c>
      <c r="V89" s="33" t="str">
        <f t="shared" si="3"/>
        <v/>
      </c>
      <c r="W89" s="33" t="str">
        <f t="shared" si="3"/>
        <v/>
      </c>
      <c r="X89" s="33" t="str">
        <f t="shared" si="3"/>
        <v/>
      </c>
      <c r="Y89" s="33" t="str">
        <f t="shared" si="3"/>
        <v/>
      </c>
      <c r="Z89" s="33" t="str">
        <f t="shared" si="3"/>
        <v/>
      </c>
      <c r="AA89" s="33" t="str">
        <f t="shared" si="3"/>
        <v/>
      </c>
      <c r="AB89" s="33" t="str">
        <f t="shared" si="3"/>
        <v/>
      </c>
      <c r="AC89" s="33" t="str">
        <f t="shared" si="3"/>
        <v/>
      </c>
      <c r="AD89" s="33" t="str">
        <f t="shared" si="3"/>
        <v/>
      </c>
      <c r="AE89" s="33" t="str">
        <f t="shared" si="3"/>
        <v/>
      </c>
    </row>
    <row r="90" spans="2:31" ht="12.75" customHeight="1" x14ac:dyDescent="0.2">
      <c r="B90" s="60"/>
      <c r="D90" s="88"/>
      <c r="E90" s="88"/>
      <c r="F90" s="94"/>
      <c r="G90" s="95"/>
      <c r="H90" s="95"/>
      <c r="I90" s="95"/>
      <c r="J90" s="96"/>
      <c r="K90" s="100" t="str">
        <f t="shared" ref="K90:AE90" si="4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90" t="str">
        <f t="shared" si="4"/>
        <v/>
      </c>
      <c r="M90" s="90" t="str">
        <f t="shared" si="4"/>
        <v/>
      </c>
      <c r="N90" s="90" t="str">
        <f t="shared" si="4"/>
        <v/>
      </c>
      <c r="O90" s="73" t="str">
        <f t="shared" si="4"/>
        <v/>
      </c>
      <c r="P90" s="73" t="str">
        <f t="shared" si="4"/>
        <v/>
      </c>
      <c r="Q90" s="73" t="str">
        <f t="shared" si="4"/>
        <v/>
      </c>
      <c r="R90" s="73" t="str">
        <f t="shared" si="4"/>
        <v/>
      </c>
      <c r="S90" s="73" t="str">
        <f t="shared" si="4"/>
        <v/>
      </c>
      <c r="T90" s="73" t="str">
        <f t="shared" si="4"/>
        <v/>
      </c>
      <c r="U90" s="73" t="str">
        <f t="shared" si="4"/>
        <v/>
      </c>
      <c r="V90" s="73" t="str">
        <f t="shared" si="4"/>
        <v/>
      </c>
      <c r="W90" s="73" t="str">
        <f t="shared" si="4"/>
        <v/>
      </c>
      <c r="X90" s="73" t="str">
        <f t="shared" si="4"/>
        <v/>
      </c>
      <c r="Y90" s="73" t="str">
        <f t="shared" si="4"/>
        <v/>
      </c>
      <c r="Z90" s="73" t="str">
        <f t="shared" si="4"/>
        <v/>
      </c>
      <c r="AA90" s="74" t="str">
        <f t="shared" si="4"/>
        <v/>
      </c>
      <c r="AB90" s="73" t="str">
        <f t="shared" si="4"/>
        <v/>
      </c>
      <c r="AC90" s="73" t="str">
        <f t="shared" si="4"/>
        <v/>
      </c>
      <c r="AD90" s="73" t="str">
        <f t="shared" si="4"/>
        <v/>
      </c>
      <c r="AE90" s="73" t="str">
        <f t="shared" si="4"/>
        <v/>
      </c>
    </row>
    <row r="91" spans="2:31" ht="12.75" customHeight="1" x14ac:dyDescent="0.2">
      <c r="B91" s="60"/>
      <c r="D91" s="88"/>
      <c r="E91" s="88"/>
      <c r="F91" s="94"/>
      <c r="G91" s="95"/>
      <c r="H91" s="95"/>
      <c r="I91" s="95"/>
      <c r="J91" s="96"/>
      <c r="K91" s="100"/>
      <c r="L91" s="90"/>
      <c r="M91" s="90"/>
      <c r="N91" s="90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5"/>
      <c r="AB91" s="73"/>
      <c r="AC91" s="73"/>
      <c r="AD91" s="73"/>
      <c r="AE91" s="73"/>
    </row>
    <row r="92" spans="2:31" ht="12.75" customHeight="1" x14ac:dyDescent="0.2">
      <c r="B92" s="60"/>
      <c r="D92" s="88"/>
      <c r="E92" s="88"/>
      <c r="F92" s="94"/>
      <c r="G92" s="95"/>
      <c r="H92" s="95"/>
      <c r="I92" s="95"/>
      <c r="J92" s="96"/>
      <c r="K92" s="100"/>
      <c r="L92" s="90"/>
      <c r="M92" s="90"/>
      <c r="N92" s="90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5"/>
      <c r="AB92" s="73"/>
      <c r="AC92" s="73"/>
      <c r="AD92" s="73"/>
      <c r="AE92" s="73"/>
    </row>
    <row r="93" spans="2:31" ht="12.75" customHeight="1" x14ac:dyDescent="0.2">
      <c r="B93" s="60"/>
      <c r="D93" s="88"/>
      <c r="E93" s="88"/>
      <c r="F93" s="94"/>
      <c r="G93" s="95"/>
      <c r="H93" s="95"/>
      <c r="I93" s="95"/>
      <c r="J93" s="96"/>
      <c r="K93" s="100"/>
      <c r="L93" s="90"/>
      <c r="M93" s="90"/>
      <c r="N93" s="90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5"/>
      <c r="AB93" s="73"/>
      <c r="AC93" s="73"/>
      <c r="AD93" s="73"/>
      <c r="AE93" s="73"/>
    </row>
    <row r="94" spans="2:31" ht="12.75" customHeight="1" x14ac:dyDescent="0.2">
      <c r="B94" s="60"/>
      <c r="D94" s="88"/>
      <c r="E94" s="88"/>
      <c r="F94" s="94"/>
      <c r="G94" s="95"/>
      <c r="H94" s="95"/>
      <c r="I94" s="95"/>
      <c r="J94" s="96"/>
      <c r="K94" s="100"/>
      <c r="L94" s="90"/>
      <c r="M94" s="90"/>
      <c r="N94" s="90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5"/>
      <c r="AB94" s="73"/>
      <c r="AC94" s="73"/>
      <c r="AD94" s="73"/>
      <c r="AE94" s="73"/>
    </row>
    <row r="95" spans="2:31" ht="12.75" customHeight="1" x14ac:dyDescent="0.2">
      <c r="B95" s="60"/>
      <c r="D95" s="88"/>
      <c r="E95" s="88"/>
      <c r="F95" s="94"/>
      <c r="G95" s="95"/>
      <c r="H95" s="95"/>
      <c r="I95" s="95"/>
      <c r="J95" s="96"/>
      <c r="K95" s="100"/>
      <c r="L95" s="90"/>
      <c r="M95" s="90"/>
      <c r="N95" s="90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5"/>
      <c r="AB95" s="73"/>
      <c r="AC95" s="73"/>
      <c r="AD95" s="73"/>
      <c r="AE95" s="73"/>
    </row>
    <row r="96" spans="2:31" ht="12.75" customHeight="1" x14ac:dyDescent="0.2">
      <c r="B96" s="60"/>
      <c r="D96" s="88"/>
      <c r="E96" s="88"/>
      <c r="F96" s="94"/>
      <c r="G96" s="95"/>
      <c r="H96" s="95"/>
      <c r="I96" s="95"/>
      <c r="J96" s="96"/>
      <c r="K96" s="100"/>
      <c r="L96" s="90"/>
      <c r="M96" s="90"/>
      <c r="N96" s="90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5"/>
      <c r="AB96" s="73"/>
      <c r="AC96" s="73"/>
      <c r="AD96" s="73"/>
      <c r="AE96" s="73"/>
    </row>
    <row r="97" spans="2:31" ht="12.75" customHeight="1" x14ac:dyDescent="0.2">
      <c r="B97" s="60"/>
      <c r="D97" s="88"/>
      <c r="E97" s="88"/>
      <c r="F97" s="94"/>
      <c r="G97" s="95"/>
      <c r="H97" s="95"/>
      <c r="I97" s="95"/>
      <c r="J97" s="96"/>
      <c r="K97" s="100"/>
      <c r="L97" s="90"/>
      <c r="M97" s="90"/>
      <c r="N97" s="90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5"/>
      <c r="AB97" s="73"/>
      <c r="AC97" s="73"/>
      <c r="AD97" s="73"/>
      <c r="AE97" s="73"/>
    </row>
    <row r="98" spans="2:31" ht="12.75" customHeight="1" x14ac:dyDescent="0.2">
      <c r="B98" s="60"/>
      <c r="D98" s="88"/>
      <c r="E98" s="88"/>
      <c r="F98" s="94"/>
      <c r="G98" s="95"/>
      <c r="H98" s="95"/>
      <c r="I98" s="95"/>
      <c r="J98" s="96"/>
      <c r="K98" s="100"/>
      <c r="L98" s="90"/>
      <c r="M98" s="90"/>
      <c r="N98" s="90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5"/>
      <c r="AB98" s="73"/>
      <c r="AC98" s="73"/>
      <c r="AD98" s="73"/>
      <c r="AE98" s="73"/>
    </row>
    <row r="99" spans="2:31" ht="12.75" customHeight="1" x14ac:dyDescent="0.2">
      <c r="B99" s="60"/>
      <c r="D99" s="88"/>
      <c r="E99" s="88"/>
      <c r="F99" s="94"/>
      <c r="G99" s="95"/>
      <c r="H99" s="95"/>
      <c r="I99" s="95"/>
      <c r="J99" s="96"/>
      <c r="K99" s="100"/>
      <c r="L99" s="90"/>
      <c r="M99" s="90"/>
      <c r="N99" s="90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5"/>
      <c r="AB99" s="73"/>
      <c r="AC99" s="73"/>
      <c r="AD99" s="73"/>
      <c r="AE99" s="73"/>
    </row>
    <row r="100" spans="2:31" ht="12.75" customHeight="1" x14ac:dyDescent="0.2">
      <c r="B100" s="60"/>
      <c r="D100" s="88"/>
      <c r="E100" s="88"/>
      <c r="F100" s="94"/>
      <c r="G100" s="95"/>
      <c r="H100" s="95"/>
      <c r="I100" s="95"/>
      <c r="J100" s="96"/>
      <c r="K100" s="100"/>
      <c r="L100" s="90"/>
      <c r="M100" s="90"/>
      <c r="N100" s="90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5"/>
      <c r="AB100" s="73"/>
      <c r="AC100" s="73"/>
      <c r="AD100" s="73"/>
      <c r="AE100" s="73"/>
    </row>
    <row r="101" spans="2:31" ht="12.75" customHeight="1" x14ac:dyDescent="0.2">
      <c r="B101" s="60"/>
      <c r="D101" s="88"/>
      <c r="E101" s="88"/>
      <c r="F101" s="94"/>
      <c r="G101" s="95"/>
      <c r="H101" s="95"/>
      <c r="I101" s="95"/>
      <c r="J101" s="96"/>
      <c r="K101" s="100"/>
      <c r="L101" s="90"/>
      <c r="M101" s="90"/>
      <c r="N101" s="90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6"/>
      <c r="AB101" s="73"/>
      <c r="AC101" s="73"/>
      <c r="AD101" s="73"/>
      <c r="AE101" s="73"/>
    </row>
    <row r="102" spans="2:31" ht="12.75" customHeight="1" thickBot="1" x14ac:dyDescent="0.25">
      <c r="B102" s="61"/>
      <c r="D102" s="89"/>
      <c r="E102" s="89"/>
      <c r="F102" s="97"/>
      <c r="G102" s="98"/>
      <c r="H102" s="98"/>
      <c r="I102" s="98"/>
      <c r="J102" s="99"/>
      <c r="K102" s="34" t="str">
        <f t="shared" ref="K102:AE102" si="5">IF(OR(TRIM(K87)=0,TRIM(K87)=""),"",IF(IFERROR(TRIM(INDEX(QryItemNamed,MATCH(TRIM(K87),ITEM,0),3)),"")="LS","",IFERROR(TRIM(INDEX(QryItemNamed,MATCH(TRIM(K87),ITEM,0),3)),"")))</f>
        <v/>
      </c>
      <c r="L102" s="35" t="str">
        <f t="shared" si="5"/>
        <v/>
      </c>
      <c r="M102" s="35" t="str">
        <f t="shared" si="5"/>
        <v/>
      </c>
      <c r="N102" s="35" t="str">
        <f t="shared" si="5"/>
        <v/>
      </c>
      <c r="O102" s="35" t="str">
        <f t="shared" si="5"/>
        <v/>
      </c>
      <c r="P102" s="35" t="str">
        <f t="shared" si="5"/>
        <v/>
      </c>
      <c r="Q102" s="35" t="str">
        <f t="shared" si="5"/>
        <v/>
      </c>
      <c r="R102" s="35" t="str">
        <f t="shared" si="5"/>
        <v/>
      </c>
      <c r="S102" s="35" t="str">
        <f t="shared" si="5"/>
        <v/>
      </c>
      <c r="T102" s="35" t="str">
        <f t="shared" si="5"/>
        <v/>
      </c>
      <c r="U102" s="35" t="str">
        <f t="shared" si="5"/>
        <v/>
      </c>
      <c r="V102" s="35" t="str">
        <f t="shared" si="5"/>
        <v/>
      </c>
      <c r="W102" s="35" t="str">
        <f t="shared" si="5"/>
        <v/>
      </c>
      <c r="X102" s="35" t="str">
        <f t="shared" si="5"/>
        <v/>
      </c>
      <c r="Y102" s="35" t="str">
        <f t="shared" si="5"/>
        <v/>
      </c>
      <c r="Z102" s="35" t="str">
        <f t="shared" si="5"/>
        <v/>
      </c>
      <c r="AA102" s="35" t="str">
        <f t="shared" si="5"/>
        <v/>
      </c>
      <c r="AB102" s="35" t="str">
        <f t="shared" si="5"/>
        <v/>
      </c>
      <c r="AC102" s="35" t="str">
        <f t="shared" si="5"/>
        <v/>
      </c>
      <c r="AD102" s="35" t="str">
        <f t="shared" si="5"/>
        <v/>
      </c>
      <c r="AE102" s="35" t="str">
        <f t="shared" si="5"/>
        <v/>
      </c>
    </row>
    <row r="103" spans="2:31" ht="12.75" customHeight="1" x14ac:dyDescent="0.2">
      <c r="B103" s="56"/>
      <c r="D103" s="38"/>
      <c r="E103" s="50"/>
      <c r="F103" s="51"/>
      <c r="G103" s="55"/>
      <c r="H103" s="55"/>
      <c r="I103" s="55"/>
      <c r="J103" s="52"/>
      <c r="K103" s="57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</row>
    <row r="104" spans="2:31" ht="12.75" customHeight="1" x14ac:dyDescent="0.2">
      <c r="B104" s="29"/>
      <c r="D104" s="38"/>
      <c r="E104" s="38"/>
      <c r="F104" s="64"/>
      <c r="G104" s="71"/>
      <c r="H104" s="71"/>
      <c r="I104" s="71"/>
      <c r="J104" s="67"/>
      <c r="K104" s="39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pans="2:31" ht="12.75" customHeight="1" x14ac:dyDescent="0.2">
      <c r="B105" s="30"/>
      <c r="D105" s="38"/>
      <c r="E105" s="38"/>
      <c r="F105" s="64"/>
      <c r="G105" s="71"/>
      <c r="H105" s="71"/>
      <c r="I105" s="71"/>
      <c r="J105" s="67"/>
      <c r="K105" s="39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pans="2:31" ht="12.75" customHeight="1" x14ac:dyDescent="0.2">
      <c r="B106" s="30"/>
      <c r="D106" s="38"/>
      <c r="E106" s="38"/>
      <c r="F106" s="64"/>
      <c r="G106" s="71"/>
      <c r="H106" s="71"/>
      <c r="I106" s="71"/>
      <c r="J106" s="67"/>
      <c r="K106" s="39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pans="2:31" ht="12.75" customHeight="1" x14ac:dyDescent="0.2">
      <c r="B107" s="30"/>
      <c r="D107" s="38"/>
      <c r="E107" s="38"/>
      <c r="F107" s="64"/>
      <c r="G107" s="71"/>
      <c r="H107" s="71"/>
      <c r="I107" s="71"/>
      <c r="J107" s="67"/>
      <c r="K107" s="39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pans="2:31" ht="12.75" customHeight="1" x14ac:dyDescent="0.2">
      <c r="B108" s="30"/>
      <c r="D108" s="38"/>
      <c r="E108" s="38"/>
      <c r="F108" s="64"/>
      <c r="G108" s="71"/>
      <c r="H108" s="71"/>
      <c r="I108" s="71"/>
      <c r="J108" s="67"/>
      <c r="K108" s="39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pans="2:31" ht="12.75" customHeight="1" x14ac:dyDescent="0.2">
      <c r="B109" s="30"/>
      <c r="D109" s="38"/>
      <c r="E109" s="38"/>
      <c r="F109" s="64"/>
      <c r="G109" s="71"/>
      <c r="H109" s="71"/>
      <c r="I109" s="71"/>
      <c r="J109" s="67"/>
      <c r="K109" s="39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pans="2:31" ht="12.75" customHeight="1" x14ac:dyDescent="0.2">
      <c r="B110" s="30"/>
      <c r="D110" s="38"/>
      <c r="E110" s="38"/>
      <c r="F110" s="64"/>
      <c r="G110" s="71"/>
      <c r="H110" s="71"/>
      <c r="I110" s="71"/>
      <c r="J110" s="67"/>
      <c r="K110" s="39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pans="2:31" ht="12.75" customHeight="1" x14ac:dyDescent="0.2">
      <c r="B111" s="30"/>
      <c r="D111" s="38"/>
      <c r="E111" s="38"/>
      <c r="F111" s="40"/>
      <c r="G111" s="44"/>
      <c r="H111" s="44"/>
      <c r="I111" s="44"/>
      <c r="J111" s="53"/>
      <c r="K111" s="39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pans="2:31" ht="12.75" customHeight="1" x14ac:dyDescent="0.2">
      <c r="B112" s="30"/>
      <c r="D112" s="38"/>
      <c r="E112" s="38"/>
      <c r="F112" s="64"/>
      <c r="G112" s="71"/>
      <c r="H112" s="71"/>
      <c r="I112" s="71"/>
      <c r="J112" s="67"/>
      <c r="K112" s="39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pans="2:31" ht="12.75" customHeight="1" x14ac:dyDescent="0.2">
      <c r="B113" s="30"/>
      <c r="D113" s="38"/>
      <c r="E113" s="38"/>
      <c r="F113" s="64"/>
      <c r="G113" s="71"/>
      <c r="H113" s="71"/>
      <c r="I113" s="71"/>
      <c r="J113" s="67"/>
      <c r="K113" s="39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pans="2:31" ht="12.75" customHeight="1" x14ac:dyDescent="0.2">
      <c r="B114" s="30"/>
      <c r="D114" s="38"/>
      <c r="E114" s="38"/>
      <c r="F114" s="64"/>
      <c r="G114" s="71"/>
      <c r="H114" s="71"/>
      <c r="I114" s="71"/>
      <c r="J114" s="67"/>
      <c r="K114" s="39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pans="2:31" ht="12.75" customHeight="1" x14ac:dyDescent="0.2">
      <c r="B115" s="30"/>
      <c r="D115" s="38"/>
      <c r="E115" s="38"/>
      <c r="F115" s="64"/>
      <c r="G115" s="71"/>
      <c r="H115" s="71"/>
      <c r="I115" s="71"/>
      <c r="J115" s="67"/>
      <c r="K115" s="39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pans="2:31" ht="12.75" customHeight="1" x14ac:dyDescent="0.2">
      <c r="B116" s="30"/>
      <c r="D116" s="38"/>
      <c r="E116" s="38"/>
      <c r="F116" s="64"/>
      <c r="G116" s="71"/>
      <c r="H116" s="71"/>
      <c r="I116" s="71"/>
      <c r="J116" s="67"/>
      <c r="K116" s="39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pans="2:31" ht="12.75" customHeight="1" x14ac:dyDescent="0.2">
      <c r="B117" s="30"/>
      <c r="D117" s="38"/>
      <c r="E117" s="38"/>
      <c r="F117" s="64"/>
      <c r="G117" s="71"/>
      <c r="H117" s="71"/>
      <c r="I117" s="71"/>
      <c r="J117" s="67"/>
      <c r="K117" s="39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pans="2:31" ht="12.75" customHeight="1" x14ac:dyDescent="0.2">
      <c r="B118" s="30"/>
      <c r="D118" s="38"/>
      <c r="E118" s="38"/>
      <c r="F118" s="40"/>
      <c r="G118" s="44"/>
      <c r="H118" s="44"/>
      <c r="I118" s="44"/>
      <c r="J118" s="53"/>
      <c r="K118" s="39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pans="2:31" ht="12.75" customHeight="1" x14ac:dyDescent="0.2">
      <c r="B119" s="30"/>
      <c r="D119" s="121"/>
      <c r="E119" s="121"/>
      <c r="F119" s="64"/>
      <c r="G119" s="71"/>
      <c r="H119" s="71"/>
      <c r="I119" s="71"/>
      <c r="J119" s="67"/>
      <c r="K119" s="39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pans="2:31" ht="12.75" customHeight="1" x14ac:dyDescent="0.2">
      <c r="B120" s="30"/>
      <c r="D120" s="122"/>
      <c r="E120" s="122"/>
      <c r="F120" s="64"/>
      <c r="G120" s="71"/>
      <c r="H120" s="71"/>
      <c r="I120" s="71"/>
      <c r="J120" s="67"/>
      <c r="K120" s="39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pans="2:31" ht="12.75" customHeight="1" x14ac:dyDescent="0.2">
      <c r="B121" s="30"/>
      <c r="D121" s="38"/>
      <c r="E121" s="38"/>
      <c r="F121" s="64"/>
      <c r="G121" s="71"/>
      <c r="H121" s="71"/>
      <c r="I121" s="71"/>
      <c r="J121" s="67"/>
      <c r="K121" s="39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pans="2:31" ht="12.75" customHeight="1" x14ac:dyDescent="0.2">
      <c r="B122" s="30"/>
      <c r="D122" s="38"/>
      <c r="E122" s="38"/>
      <c r="F122" s="64"/>
      <c r="G122" s="71"/>
      <c r="H122" s="71"/>
      <c r="I122" s="71"/>
      <c r="J122" s="67"/>
      <c r="K122" s="39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pans="2:31" ht="12.75" customHeight="1" x14ac:dyDescent="0.2">
      <c r="B123" s="30"/>
      <c r="D123" s="38"/>
      <c r="E123" s="38"/>
      <c r="F123" s="64"/>
      <c r="G123" s="71"/>
      <c r="H123" s="71"/>
      <c r="I123" s="71"/>
      <c r="J123" s="67"/>
      <c r="K123" s="39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pans="2:31" ht="12.75" customHeight="1" x14ac:dyDescent="0.2">
      <c r="B124" s="30"/>
      <c r="D124" s="38"/>
      <c r="E124" s="38"/>
      <c r="F124" s="64"/>
      <c r="G124" s="71"/>
      <c r="H124" s="71"/>
      <c r="I124" s="71"/>
      <c r="J124" s="67"/>
      <c r="K124" s="39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pans="2:31" ht="12.75" customHeight="1" x14ac:dyDescent="0.2">
      <c r="B125" s="30"/>
      <c r="D125" s="38"/>
      <c r="E125" s="38"/>
      <c r="F125" s="64"/>
      <c r="G125" s="71"/>
      <c r="H125" s="71"/>
      <c r="I125" s="71"/>
      <c r="J125" s="67"/>
      <c r="K125" s="39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pans="2:31" ht="12.75" customHeight="1" x14ac:dyDescent="0.2">
      <c r="B126" s="30"/>
      <c r="D126" s="38"/>
      <c r="E126" s="38"/>
      <c r="F126" s="64"/>
      <c r="G126" s="71"/>
      <c r="H126" s="71"/>
      <c r="I126" s="71"/>
      <c r="J126" s="67"/>
      <c r="K126" s="39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pans="2:31" ht="12.75" customHeight="1" x14ac:dyDescent="0.2">
      <c r="B127" s="30"/>
      <c r="D127" s="38"/>
      <c r="E127" s="38"/>
      <c r="F127" s="64"/>
      <c r="G127" s="71"/>
      <c r="H127" s="71"/>
      <c r="I127" s="71"/>
      <c r="J127" s="67"/>
      <c r="K127" s="39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pans="2:31" ht="12.75" customHeight="1" x14ac:dyDescent="0.2">
      <c r="B128" s="30"/>
      <c r="D128" s="38"/>
      <c r="E128" s="38"/>
      <c r="F128" s="64"/>
      <c r="G128" s="71"/>
      <c r="H128" s="71"/>
      <c r="I128" s="71"/>
      <c r="J128" s="67"/>
      <c r="K128" s="39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pans="2:31" ht="12.75" customHeight="1" x14ac:dyDescent="0.2">
      <c r="B129" s="30"/>
      <c r="D129" s="38"/>
      <c r="E129" s="38"/>
      <c r="F129" s="64"/>
      <c r="G129" s="71"/>
      <c r="H129" s="71"/>
      <c r="I129" s="71"/>
      <c r="J129" s="67"/>
      <c r="K129" s="39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pans="2:31" ht="12.75" customHeight="1" x14ac:dyDescent="0.2">
      <c r="B130" s="30"/>
      <c r="D130" s="38"/>
      <c r="E130" s="38"/>
      <c r="F130" s="40"/>
      <c r="G130" s="43"/>
      <c r="H130" s="43"/>
      <c r="I130" s="44"/>
      <c r="J130" s="41"/>
      <c r="K130" s="39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pans="2:31" ht="12.75" customHeight="1" x14ac:dyDescent="0.2">
      <c r="B131" s="30"/>
      <c r="D131" s="38"/>
      <c r="E131" s="38"/>
      <c r="F131" s="64"/>
      <c r="G131" s="71"/>
      <c r="H131" s="71"/>
      <c r="I131" s="71"/>
      <c r="J131" s="67"/>
      <c r="K131" s="39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pans="2:31" ht="12.75" customHeight="1" x14ac:dyDescent="0.2">
      <c r="B132" s="30"/>
      <c r="D132" s="38"/>
      <c r="E132" s="38"/>
      <c r="F132" s="64"/>
      <c r="G132" s="71"/>
      <c r="H132" s="71"/>
      <c r="I132" s="71"/>
      <c r="J132" s="67"/>
      <c r="K132" s="39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pans="2:31" ht="12.75" customHeight="1" x14ac:dyDescent="0.2">
      <c r="B133" s="30"/>
      <c r="D133" s="38"/>
      <c r="E133" s="38"/>
      <c r="F133" s="64"/>
      <c r="G133" s="71"/>
      <c r="H133" s="71"/>
      <c r="I133" s="71"/>
      <c r="J133" s="67"/>
      <c r="K133" s="39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pans="2:31" ht="12.75" customHeight="1" x14ac:dyDescent="0.2">
      <c r="B134" s="30"/>
      <c r="D134" s="38"/>
      <c r="E134" s="38"/>
      <c r="F134" s="64"/>
      <c r="G134" s="71"/>
      <c r="H134" s="71"/>
      <c r="I134" s="71"/>
      <c r="J134" s="67"/>
      <c r="K134" s="39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pans="2:31" ht="12.75" customHeight="1" x14ac:dyDescent="0.2">
      <c r="B135" s="30"/>
      <c r="D135" s="38"/>
      <c r="E135" s="38"/>
      <c r="F135" s="64"/>
      <c r="G135" s="71"/>
      <c r="H135" s="71"/>
      <c r="I135" s="71"/>
      <c r="J135" s="67"/>
      <c r="K135" s="39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pans="2:31" ht="12.75" customHeight="1" x14ac:dyDescent="0.2">
      <c r="B136" s="30"/>
      <c r="D136" s="38"/>
      <c r="E136" s="38"/>
      <c r="F136" s="64"/>
      <c r="G136" s="71"/>
      <c r="H136" s="71"/>
      <c r="I136" s="71"/>
      <c r="J136" s="67"/>
      <c r="K136" s="39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pans="2:31" ht="12.75" customHeight="1" x14ac:dyDescent="0.2">
      <c r="B137" s="30"/>
      <c r="D137" s="38"/>
      <c r="E137" s="38"/>
      <c r="F137" s="64"/>
      <c r="G137" s="71"/>
      <c r="H137" s="71"/>
      <c r="I137" s="71"/>
      <c r="J137" s="67"/>
      <c r="K137" s="39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pans="2:31" ht="12.75" customHeight="1" x14ac:dyDescent="0.2">
      <c r="B138" s="30"/>
      <c r="D138" s="38"/>
      <c r="E138" s="38"/>
      <c r="F138" s="64"/>
      <c r="G138" s="71"/>
      <c r="H138" s="71"/>
      <c r="I138" s="71"/>
      <c r="J138" s="67"/>
      <c r="K138" s="39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pans="2:31" ht="12.75" customHeight="1" x14ac:dyDescent="0.2">
      <c r="B139" s="30"/>
      <c r="D139" s="38"/>
      <c r="E139" s="38"/>
      <c r="F139" s="40"/>
      <c r="G139" s="43"/>
      <c r="H139" s="46"/>
      <c r="I139" s="44"/>
      <c r="J139" s="41"/>
      <c r="K139" s="39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pans="2:31" ht="12.75" customHeight="1" x14ac:dyDescent="0.2">
      <c r="B140" s="30"/>
      <c r="D140" s="38"/>
      <c r="E140" s="38"/>
      <c r="F140" s="64"/>
      <c r="G140" s="71"/>
      <c r="H140" s="71"/>
      <c r="I140" s="71"/>
      <c r="J140" s="67"/>
      <c r="K140" s="39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pans="2:31" ht="12.75" customHeight="1" x14ac:dyDescent="0.2">
      <c r="B141" s="30"/>
      <c r="D141" s="38"/>
      <c r="E141" s="38"/>
      <c r="F141" s="64"/>
      <c r="G141" s="71"/>
      <c r="H141" s="71"/>
      <c r="I141" s="71"/>
      <c r="J141" s="67"/>
      <c r="K141" s="39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</row>
    <row r="142" spans="2:31" ht="12.75" customHeight="1" x14ac:dyDescent="0.2">
      <c r="B142" s="30"/>
      <c r="D142" s="38"/>
      <c r="E142" s="38"/>
      <c r="F142" s="64"/>
      <c r="G142" s="71"/>
      <c r="H142" s="71"/>
      <c r="I142" s="71"/>
      <c r="J142" s="67"/>
      <c r="K142" s="39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</row>
    <row r="143" spans="2:31" ht="12.75" customHeight="1" x14ac:dyDescent="0.2">
      <c r="B143" s="30"/>
      <c r="D143" s="38"/>
      <c r="E143" s="38"/>
      <c r="F143" s="40"/>
      <c r="G143" s="43"/>
      <c r="H143" s="46"/>
      <c r="I143" s="44"/>
      <c r="J143" s="41"/>
      <c r="K143" s="39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</row>
    <row r="144" spans="2:31" ht="12.75" customHeight="1" x14ac:dyDescent="0.2">
      <c r="B144" s="30"/>
      <c r="D144" s="38"/>
      <c r="E144" s="38"/>
      <c r="F144" s="40"/>
      <c r="G144" s="43"/>
      <c r="H144" s="43"/>
      <c r="I144" s="44"/>
      <c r="J144" s="41"/>
      <c r="K144" s="39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</row>
    <row r="145" spans="2:31" ht="12.75" customHeight="1" x14ac:dyDescent="0.2">
      <c r="B145" s="30"/>
      <c r="D145" s="38"/>
      <c r="E145" s="38"/>
      <c r="F145" s="40"/>
      <c r="G145" s="43"/>
      <c r="H145" s="46"/>
      <c r="I145" s="44"/>
      <c r="J145" s="41"/>
      <c r="K145" s="39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</row>
    <row r="146" spans="2:31" ht="12.75" customHeight="1" x14ac:dyDescent="0.2">
      <c r="B146" s="30"/>
      <c r="D146" s="38"/>
      <c r="E146" s="38"/>
      <c r="F146" s="40"/>
      <c r="G146" s="43"/>
      <c r="H146" s="43"/>
      <c r="I146" s="44"/>
      <c r="J146" s="41"/>
      <c r="K146" s="39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</row>
    <row r="147" spans="2:31" ht="12.75" customHeight="1" x14ac:dyDescent="0.2">
      <c r="B147" s="30"/>
      <c r="D147" s="38"/>
      <c r="E147" s="38"/>
      <c r="F147" s="40"/>
      <c r="G147" s="43"/>
      <c r="H147" s="46"/>
      <c r="I147" s="44"/>
      <c r="J147" s="41"/>
      <c r="K147" s="39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</row>
    <row r="148" spans="2:31" ht="12.75" customHeight="1" x14ac:dyDescent="0.2">
      <c r="B148" s="30"/>
      <c r="D148" s="38"/>
      <c r="E148" s="38"/>
      <c r="F148" s="40"/>
      <c r="G148" s="43"/>
      <c r="H148" s="43"/>
      <c r="I148" s="44"/>
      <c r="J148" s="41"/>
      <c r="K148" s="39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</row>
    <row r="149" spans="2:31" ht="12.75" customHeight="1" x14ac:dyDescent="0.2">
      <c r="B149" s="30"/>
      <c r="D149" s="38"/>
      <c r="E149" s="38"/>
      <c r="F149" s="40"/>
      <c r="G149" s="43"/>
      <c r="H149" s="46"/>
      <c r="I149" s="44"/>
      <c r="J149" s="41"/>
      <c r="K149" s="39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</row>
    <row r="150" spans="2:31" ht="12.75" customHeight="1" x14ac:dyDescent="0.2">
      <c r="B150" s="30"/>
      <c r="D150" s="38"/>
      <c r="E150" s="38"/>
      <c r="F150" s="40"/>
      <c r="G150" s="43"/>
      <c r="H150" s="43"/>
      <c r="I150" s="44"/>
      <c r="J150" s="41"/>
      <c r="K150" s="39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</row>
    <row r="151" spans="2:31" ht="12.75" customHeight="1" x14ac:dyDescent="0.2">
      <c r="B151" s="30"/>
      <c r="D151" s="38"/>
      <c r="E151" s="38"/>
      <c r="F151" s="40"/>
      <c r="G151" s="43"/>
      <c r="H151" s="46"/>
      <c r="I151" s="44"/>
      <c r="J151" s="41"/>
      <c r="K151" s="39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</row>
    <row r="152" spans="2:31" ht="12.75" customHeight="1" x14ac:dyDescent="0.2">
      <c r="B152" s="30"/>
      <c r="D152" s="38"/>
      <c r="E152" s="38"/>
      <c r="F152" s="40"/>
      <c r="G152" s="43"/>
      <c r="H152" s="43"/>
      <c r="I152" s="44"/>
      <c r="J152" s="41"/>
      <c r="K152" s="39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</row>
    <row r="153" spans="2:31" ht="12.75" customHeight="1" x14ac:dyDescent="0.2">
      <c r="B153" s="30"/>
      <c r="D153" s="38"/>
      <c r="E153" s="38"/>
      <c r="F153" s="40"/>
      <c r="G153" s="43"/>
      <c r="H153" s="46"/>
      <c r="I153" s="44"/>
      <c r="J153" s="41"/>
      <c r="K153" s="39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</row>
    <row r="154" spans="2:31" ht="12.75" customHeight="1" x14ac:dyDescent="0.2">
      <c r="B154" s="30"/>
      <c r="D154" s="38"/>
      <c r="E154" s="38"/>
      <c r="F154" s="40"/>
      <c r="G154" s="43"/>
      <c r="H154" s="43"/>
      <c r="I154" s="44"/>
      <c r="J154" s="41"/>
      <c r="K154" s="39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</row>
    <row r="155" spans="2:31" ht="12.75" customHeight="1" x14ac:dyDescent="0.2">
      <c r="B155" s="30"/>
      <c r="D155" s="38"/>
      <c r="E155" s="38"/>
      <c r="F155" s="40"/>
      <c r="G155" s="43"/>
      <c r="H155" s="46"/>
      <c r="I155" s="44"/>
      <c r="J155" s="41"/>
      <c r="K155" s="39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</row>
    <row r="156" spans="2:31" ht="12.75" customHeight="1" x14ac:dyDescent="0.2">
      <c r="B156" s="30"/>
      <c r="D156" s="38"/>
      <c r="E156" s="38"/>
      <c r="F156" s="40"/>
      <c r="G156" s="43"/>
      <c r="H156" s="43"/>
      <c r="I156" s="44"/>
      <c r="J156" s="41"/>
      <c r="K156" s="39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</row>
    <row r="157" spans="2:31" ht="12.75" customHeight="1" x14ac:dyDescent="0.2">
      <c r="B157" s="30"/>
      <c r="D157" s="38"/>
      <c r="E157" s="38"/>
      <c r="F157" s="40"/>
      <c r="G157" s="43"/>
      <c r="H157" s="46"/>
      <c r="I157" s="44"/>
      <c r="J157" s="41"/>
      <c r="K157" s="39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</row>
    <row r="158" spans="2:31" ht="12.75" customHeight="1" x14ac:dyDescent="0.2">
      <c r="B158" s="30"/>
      <c r="D158" s="38"/>
      <c r="E158" s="38"/>
      <c r="F158" s="40"/>
      <c r="G158" s="43"/>
      <c r="H158" s="43"/>
      <c r="I158" s="44"/>
      <c r="J158" s="41"/>
      <c r="K158" s="39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</row>
    <row r="159" spans="2:31" ht="12.75" customHeight="1" x14ac:dyDescent="0.2">
      <c r="B159" s="30"/>
      <c r="D159" s="38"/>
      <c r="E159" s="38"/>
      <c r="F159" s="40"/>
      <c r="G159" s="43"/>
      <c r="H159" s="46"/>
      <c r="I159" s="44"/>
      <c r="J159" s="41"/>
      <c r="K159" s="39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</row>
    <row r="160" spans="2:31" ht="12.75" customHeight="1" x14ac:dyDescent="0.2">
      <c r="B160" s="30"/>
      <c r="D160" s="38"/>
      <c r="E160" s="38"/>
      <c r="F160" s="40"/>
      <c r="G160" s="43"/>
      <c r="H160" s="43"/>
      <c r="I160" s="44"/>
      <c r="J160" s="41"/>
      <c r="K160" s="39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</row>
    <row r="161" spans="2:31" ht="12.75" customHeight="1" x14ac:dyDescent="0.2">
      <c r="B161" s="30"/>
      <c r="D161" s="38"/>
      <c r="E161" s="38"/>
      <c r="F161" s="40"/>
      <c r="G161" s="43"/>
      <c r="H161" s="46"/>
      <c r="I161" s="44"/>
      <c r="J161" s="41"/>
      <c r="K161" s="39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</row>
    <row r="162" spans="2:31" ht="12.75" customHeight="1" x14ac:dyDescent="0.2">
      <c r="B162" s="30"/>
      <c r="D162" s="38"/>
      <c r="E162" s="38"/>
      <c r="F162" s="40"/>
      <c r="G162" s="43"/>
      <c r="H162" s="43"/>
      <c r="I162" s="44"/>
      <c r="J162" s="41"/>
      <c r="K162" s="39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</row>
    <row r="163" spans="2:31" ht="12.75" customHeight="1" thickBot="1" x14ac:dyDescent="0.25">
      <c r="B163" s="31"/>
      <c r="D163" s="38"/>
      <c r="E163" s="38"/>
      <c r="F163" s="40"/>
      <c r="G163" s="43"/>
      <c r="H163" s="47"/>
      <c r="I163" s="44"/>
      <c r="J163" s="41"/>
      <c r="K163" s="39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</row>
    <row r="164" spans="2:31" ht="12.75" customHeight="1" x14ac:dyDescent="0.2">
      <c r="B164" s="5" t="s">
        <v>14</v>
      </c>
      <c r="D164" s="80" t="s">
        <v>4</v>
      </c>
      <c r="E164" s="81"/>
      <c r="F164" s="81"/>
      <c r="G164" s="81"/>
      <c r="H164" s="82"/>
      <c r="I164" s="81"/>
      <c r="J164" s="83"/>
      <c r="K164" s="42" t="str">
        <f t="shared" ref="K164:AE164" si="6">IF(K87="","",IF(K102="",IF(SUM(COUNTIF(K104:K163,"LS")+COUNTIF(K104:K163,"LUMP"))&gt;0,"LS",""),IF(SUM(K104:K163)&gt;0,ROUNDUP(SUM(K104:K163),0),"")))</f>
        <v/>
      </c>
      <c r="L164" s="42" t="str">
        <f t="shared" si="6"/>
        <v/>
      </c>
      <c r="M164" s="42" t="str">
        <f t="shared" si="6"/>
        <v/>
      </c>
      <c r="N164" s="42" t="str">
        <f t="shared" si="6"/>
        <v/>
      </c>
      <c r="O164" s="42" t="str">
        <f t="shared" si="6"/>
        <v/>
      </c>
      <c r="P164" s="42" t="str">
        <f t="shared" si="6"/>
        <v/>
      </c>
      <c r="Q164" s="42" t="str">
        <f t="shared" si="6"/>
        <v/>
      </c>
      <c r="R164" s="42" t="str">
        <f t="shared" si="6"/>
        <v/>
      </c>
      <c r="S164" s="42" t="str">
        <f t="shared" si="6"/>
        <v/>
      </c>
      <c r="T164" s="42" t="str">
        <f t="shared" si="6"/>
        <v/>
      </c>
      <c r="U164" s="42" t="str">
        <f t="shared" si="6"/>
        <v/>
      </c>
      <c r="V164" s="42" t="str">
        <f t="shared" si="6"/>
        <v/>
      </c>
      <c r="W164" s="42" t="str">
        <f t="shared" si="6"/>
        <v/>
      </c>
      <c r="X164" s="42" t="str">
        <f t="shared" si="6"/>
        <v/>
      </c>
      <c r="Y164" s="42" t="str">
        <f t="shared" si="6"/>
        <v/>
      </c>
      <c r="Z164" s="42" t="str">
        <f t="shared" si="6"/>
        <v/>
      </c>
      <c r="AA164" s="42" t="str">
        <f t="shared" si="6"/>
        <v/>
      </c>
      <c r="AB164" s="42" t="str">
        <f t="shared" si="6"/>
        <v/>
      </c>
      <c r="AC164" s="42" t="str">
        <f t="shared" si="6"/>
        <v/>
      </c>
      <c r="AD164" s="42" t="str">
        <f t="shared" si="6"/>
        <v/>
      </c>
      <c r="AE164" s="42" t="str">
        <f t="shared" si="6"/>
        <v/>
      </c>
    </row>
    <row r="165" spans="2:31" ht="12.75" customHeight="1" thickBot="1" x14ac:dyDescent="0.25"/>
    <row r="166" spans="2:31" ht="12.75" customHeight="1" thickBot="1" x14ac:dyDescent="0.25">
      <c r="B166" s="27" t="s">
        <v>12</v>
      </c>
      <c r="D166" s="84">
        <f>D86+1</f>
        <v>3</v>
      </c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  <c r="AA166" s="84"/>
      <c r="AB166" s="84"/>
      <c r="AC166" s="84"/>
      <c r="AD166" s="84"/>
      <c r="AE166" s="84"/>
    </row>
    <row r="167" spans="2:31" ht="12.75" customHeight="1" thickBot="1" x14ac:dyDescent="0.25">
      <c r="B167" s="28"/>
      <c r="D167" s="85" t="s">
        <v>10</v>
      </c>
      <c r="E167" s="85"/>
      <c r="F167" s="85"/>
      <c r="G167" s="85"/>
      <c r="H167" s="85"/>
      <c r="I167" s="85"/>
      <c r="J167" s="85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</row>
    <row r="168" spans="2:31" ht="12.75" customHeight="1" thickBot="1" x14ac:dyDescent="0.25">
      <c r="D168" s="86" t="s">
        <v>11</v>
      </c>
      <c r="E168" s="86"/>
      <c r="F168" s="86"/>
      <c r="G168" s="86"/>
      <c r="H168" s="86"/>
      <c r="I168" s="86"/>
      <c r="J168" s="86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</row>
    <row r="169" spans="2:31" ht="12.75" customHeight="1" x14ac:dyDescent="0.2">
      <c r="B169" s="59" t="s">
        <v>13</v>
      </c>
      <c r="D169" s="102" t="s">
        <v>0</v>
      </c>
      <c r="E169" s="102" t="s">
        <v>1</v>
      </c>
      <c r="F169" s="105" t="s">
        <v>2</v>
      </c>
      <c r="G169" s="106"/>
      <c r="H169" s="106"/>
      <c r="I169" s="106"/>
      <c r="J169" s="107"/>
      <c r="K169" s="7" t="str">
        <f t="shared" ref="K169:AE169" si="7">IF(OR(TRIM(K167)=0,TRIM(K167)=""),"",IF(IFERROR(TRIM(INDEX(QryItemNamed,MATCH(TRIM(K167),ITEM,0),2)),"")="Y","SPECIAL",LEFT(IFERROR(TRIM(INDEX(ITEM,MATCH(TRIM(K167),ITEM,0))),""),3)))</f>
        <v/>
      </c>
      <c r="L169" s="8" t="str">
        <f t="shared" si="7"/>
        <v/>
      </c>
      <c r="M169" s="8" t="str">
        <f t="shared" si="7"/>
        <v/>
      </c>
      <c r="N169" s="8" t="str">
        <f t="shared" si="7"/>
        <v/>
      </c>
      <c r="O169" s="8" t="str">
        <f t="shared" si="7"/>
        <v/>
      </c>
      <c r="P169" s="8" t="str">
        <f t="shared" si="7"/>
        <v/>
      </c>
      <c r="Q169" s="8" t="str">
        <f t="shared" si="7"/>
        <v/>
      </c>
      <c r="R169" s="8" t="str">
        <f t="shared" si="7"/>
        <v/>
      </c>
      <c r="S169" s="8" t="str">
        <f t="shared" si="7"/>
        <v/>
      </c>
      <c r="T169" s="8" t="str">
        <f t="shared" si="7"/>
        <v/>
      </c>
      <c r="U169" s="8" t="str">
        <f t="shared" si="7"/>
        <v/>
      </c>
      <c r="V169" s="8" t="str">
        <f t="shared" si="7"/>
        <v/>
      </c>
      <c r="W169" s="8" t="str">
        <f t="shared" si="7"/>
        <v/>
      </c>
      <c r="X169" s="8" t="str">
        <f t="shared" si="7"/>
        <v/>
      </c>
      <c r="Y169" s="8" t="str">
        <f t="shared" si="7"/>
        <v/>
      </c>
      <c r="Z169" s="8" t="str">
        <f t="shared" si="7"/>
        <v/>
      </c>
      <c r="AA169" s="8" t="str">
        <f t="shared" si="7"/>
        <v/>
      </c>
      <c r="AB169" s="8" t="str">
        <f t="shared" si="7"/>
        <v/>
      </c>
      <c r="AC169" s="8" t="str">
        <f t="shared" si="7"/>
        <v/>
      </c>
      <c r="AD169" s="8" t="str">
        <f t="shared" si="7"/>
        <v/>
      </c>
      <c r="AE169" s="8" t="str">
        <f t="shared" si="7"/>
        <v/>
      </c>
    </row>
    <row r="170" spans="2:31" ht="12.75" customHeight="1" x14ac:dyDescent="0.2">
      <c r="B170" s="60"/>
      <c r="D170" s="103"/>
      <c r="E170" s="103"/>
      <c r="F170" s="108"/>
      <c r="G170" s="109"/>
      <c r="H170" s="109"/>
      <c r="I170" s="109"/>
      <c r="J170" s="110"/>
      <c r="K170" s="114" t="str">
        <f t="shared" ref="K170:AE170" si="8">IF(OR(TRIM(K167)=0,TRIM(K167)=""),IF(K168="","",K168),IF(IFERROR(TRIM(INDEX(QryItemNamed,MATCH(TRIM(K167),ITEM,0),2)),"")="Y",TRIM(RIGHT(IFERROR(TRIM(INDEX(QryItemNamed,MATCH(TRIM(K167),ITEM,0),4)),"123456789012"),LEN(IFERROR(TRIM(INDEX(QryItemNamed,MATCH(TRIM(K167),ITEM,0),4)),"123456789012"))-9))&amp;K168,IFERROR(TRIM(INDEX(QryItemNamed,MATCH(TRIM(K167),ITEM,0),4))&amp;K168,"ITEM CODE DOES NOT EXIST IN ITEM MASTER")))</f>
        <v/>
      </c>
      <c r="L170" s="115" t="str">
        <f t="shared" si="8"/>
        <v/>
      </c>
      <c r="M170" s="115" t="str">
        <f t="shared" si="8"/>
        <v/>
      </c>
      <c r="N170" s="115" t="str">
        <f t="shared" si="8"/>
        <v/>
      </c>
      <c r="O170" s="72" t="str">
        <f t="shared" si="8"/>
        <v/>
      </c>
      <c r="P170" s="72" t="str">
        <f t="shared" si="8"/>
        <v/>
      </c>
      <c r="Q170" s="72" t="str">
        <f t="shared" si="8"/>
        <v/>
      </c>
      <c r="R170" s="72" t="str">
        <f t="shared" si="8"/>
        <v/>
      </c>
      <c r="S170" s="72" t="str">
        <f t="shared" si="8"/>
        <v/>
      </c>
      <c r="T170" s="72" t="str">
        <f t="shared" si="8"/>
        <v/>
      </c>
      <c r="U170" s="72" t="str">
        <f t="shared" si="8"/>
        <v/>
      </c>
      <c r="V170" s="72" t="str">
        <f t="shared" si="8"/>
        <v/>
      </c>
      <c r="W170" s="72" t="str">
        <f t="shared" si="8"/>
        <v/>
      </c>
      <c r="X170" s="72" t="str">
        <f t="shared" si="8"/>
        <v/>
      </c>
      <c r="Y170" s="72" t="str">
        <f t="shared" si="8"/>
        <v/>
      </c>
      <c r="Z170" s="72" t="str">
        <f t="shared" si="8"/>
        <v/>
      </c>
      <c r="AA170" s="77" t="str">
        <f t="shared" si="8"/>
        <v/>
      </c>
      <c r="AB170" s="72" t="str">
        <f t="shared" si="8"/>
        <v/>
      </c>
      <c r="AC170" s="72" t="str">
        <f t="shared" si="8"/>
        <v/>
      </c>
      <c r="AD170" s="72" t="str">
        <f t="shared" si="8"/>
        <v/>
      </c>
      <c r="AE170" s="72" t="str">
        <f t="shared" si="8"/>
        <v/>
      </c>
    </row>
    <row r="171" spans="2:31" ht="12.75" customHeight="1" x14ac:dyDescent="0.2">
      <c r="B171" s="60"/>
      <c r="D171" s="103"/>
      <c r="E171" s="103"/>
      <c r="F171" s="108"/>
      <c r="G171" s="109"/>
      <c r="H171" s="109"/>
      <c r="I171" s="109"/>
      <c r="J171" s="110"/>
      <c r="K171" s="114"/>
      <c r="L171" s="115"/>
      <c r="M171" s="115"/>
      <c r="N171" s="115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8"/>
      <c r="AB171" s="72"/>
      <c r="AC171" s="72"/>
      <c r="AD171" s="72"/>
      <c r="AE171" s="72"/>
    </row>
    <row r="172" spans="2:31" ht="12.75" customHeight="1" x14ac:dyDescent="0.2">
      <c r="B172" s="60"/>
      <c r="D172" s="103"/>
      <c r="E172" s="103"/>
      <c r="F172" s="108"/>
      <c r="G172" s="109"/>
      <c r="H172" s="109"/>
      <c r="I172" s="109"/>
      <c r="J172" s="110"/>
      <c r="K172" s="114"/>
      <c r="L172" s="115"/>
      <c r="M172" s="115"/>
      <c r="N172" s="115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8"/>
      <c r="AB172" s="72"/>
      <c r="AC172" s="72"/>
      <c r="AD172" s="72"/>
      <c r="AE172" s="72"/>
    </row>
    <row r="173" spans="2:31" ht="12.75" customHeight="1" x14ac:dyDescent="0.2">
      <c r="B173" s="60"/>
      <c r="D173" s="103"/>
      <c r="E173" s="103"/>
      <c r="F173" s="108"/>
      <c r="G173" s="109"/>
      <c r="H173" s="109"/>
      <c r="I173" s="109"/>
      <c r="J173" s="110"/>
      <c r="K173" s="114"/>
      <c r="L173" s="115"/>
      <c r="M173" s="115"/>
      <c r="N173" s="115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8"/>
      <c r="AB173" s="72"/>
      <c r="AC173" s="72"/>
      <c r="AD173" s="72"/>
      <c r="AE173" s="72"/>
    </row>
    <row r="174" spans="2:31" ht="12.75" customHeight="1" x14ac:dyDescent="0.2">
      <c r="B174" s="60"/>
      <c r="D174" s="103"/>
      <c r="E174" s="103"/>
      <c r="F174" s="108"/>
      <c r="G174" s="109"/>
      <c r="H174" s="109"/>
      <c r="I174" s="109"/>
      <c r="J174" s="110"/>
      <c r="K174" s="114"/>
      <c r="L174" s="115"/>
      <c r="M174" s="115"/>
      <c r="N174" s="115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8"/>
      <c r="AB174" s="72"/>
      <c r="AC174" s="72"/>
      <c r="AD174" s="72"/>
      <c r="AE174" s="72"/>
    </row>
    <row r="175" spans="2:31" ht="12.75" customHeight="1" x14ac:dyDescent="0.2">
      <c r="B175" s="60"/>
      <c r="D175" s="103"/>
      <c r="E175" s="103"/>
      <c r="F175" s="108"/>
      <c r="G175" s="109"/>
      <c r="H175" s="109"/>
      <c r="I175" s="109"/>
      <c r="J175" s="110"/>
      <c r="K175" s="114"/>
      <c r="L175" s="115"/>
      <c r="M175" s="115"/>
      <c r="N175" s="115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8"/>
      <c r="AB175" s="72"/>
      <c r="AC175" s="72"/>
      <c r="AD175" s="72"/>
      <c r="AE175" s="72"/>
    </row>
    <row r="176" spans="2:31" ht="12.75" customHeight="1" x14ac:dyDescent="0.2">
      <c r="B176" s="60"/>
      <c r="D176" s="103"/>
      <c r="E176" s="103"/>
      <c r="F176" s="108"/>
      <c r="G176" s="109"/>
      <c r="H176" s="109"/>
      <c r="I176" s="109"/>
      <c r="J176" s="110"/>
      <c r="K176" s="114"/>
      <c r="L176" s="115"/>
      <c r="M176" s="115"/>
      <c r="N176" s="115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8"/>
      <c r="AB176" s="72"/>
      <c r="AC176" s="72"/>
      <c r="AD176" s="72"/>
      <c r="AE176" s="72"/>
    </row>
    <row r="177" spans="2:31" ht="12.75" customHeight="1" x14ac:dyDescent="0.2">
      <c r="B177" s="60"/>
      <c r="D177" s="103"/>
      <c r="E177" s="103"/>
      <c r="F177" s="108"/>
      <c r="G177" s="109"/>
      <c r="H177" s="109"/>
      <c r="I177" s="109"/>
      <c r="J177" s="110"/>
      <c r="K177" s="114"/>
      <c r="L177" s="115"/>
      <c r="M177" s="115"/>
      <c r="N177" s="115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8"/>
      <c r="AB177" s="72"/>
      <c r="AC177" s="72"/>
      <c r="AD177" s="72"/>
      <c r="AE177" s="72"/>
    </row>
    <row r="178" spans="2:31" ht="12.75" customHeight="1" x14ac:dyDescent="0.2">
      <c r="B178" s="60"/>
      <c r="D178" s="103"/>
      <c r="E178" s="103"/>
      <c r="F178" s="108"/>
      <c r="G178" s="109"/>
      <c r="H178" s="109"/>
      <c r="I178" s="109"/>
      <c r="J178" s="110"/>
      <c r="K178" s="114"/>
      <c r="L178" s="115"/>
      <c r="M178" s="115"/>
      <c r="N178" s="115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8"/>
      <c r="AB178" s="72"/>
      <c r="AC178" s="72"/>
      <c r="AD178" s="72"/>
      <c r="AE178" s="72"/>
    </row>
    <row r="179" spans="2:31" ht="12.75" customHeight="1" x14ac:dyDescent="0.2">
      <c r="B179" s="60"/>
      <c r="D179" s="103"/>
      <c r="E179" s="103"/>
      <c r="F179" s="108"/>
      <c r="G179" s="109"/>
      <c r="H179" s="109"/>
      <c r="I179" s="109"/>
      <c r="J179" s="110"/>
      <c r="K179" s="114"/>
      <c r="L179" s="115"/>
      <c r="M179" s="115"/>
      <c r="N179" s="115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8"/>
      <c r="AB179" s="72"/>
      <c r="AC179" s="72"/>
      <c r="AD179" s="72"/>
      <c r="AE179" s="72"/>
    </row>
    <row r="180" spans="2:31" ht="12.75" customHeight="1" x14ac:dyDescent="0.2">
      <c r="B180" s="60"/>
      <c r="D180" s="103"/>
      <c r="E180" s="103"/>
      <c r="F180" s="108"/>
      <c r="G180" s="109"/>
      <c r="H180" s="109"/>
      <c r="I180" s="109"/>
      <c r="J180" s="110"/>
      <c r="K180" s="114"/>
      <c r="L180" s="115"/>
      <c r="M180" s="115"/>
      <c r="N180" s="115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8"/>
      <c r="AB180" s="72"/>
      <c r="AC180" s="72"/>
      <c r="AD180" s="72"/>
      <c r="AE180" s="72"/>
    </row>
    <row r="181" spans="2:31" ht="12.75" customHeight="1" x14ac:dyDescent="0.2">
      <c r="B181" s="60"/>
      <c r="D181" s="103"/>
      <c r="E181" s="103"/>
      <c r="F181" s="108"/>
      <c r="G181" s="109"/>
      <c r="H181" s="109"/>
      <c r="I181" s="109"/>
      <c r="J181" s="110"/>
      <c r="K181" s="114"/>
      <c r="L181" s="115"/>
      <c r="M181" s="115"/>
      <c r="N181" s="115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9"/>
      <c r="AB181" s="72"/>
      <c r="AC181" s="72"/>
      <c r="AD181" s="72"/>
      <c r="AE181" s="72"/>
    </row>
    <row r="182" spans="2:31" ht="12.75" customHeight="1" thickBot="1" x14ac:dyDescent="0.25">
      <c r="B182" s="61"/>
      <c r="D182" s="104"/>
      <c r="E182" s="104"/>
      <c r="F182" s="111"/>
      <c r="G182" s="112"/>
      <c r="H182" s="112"/>
      <c r="I182" s="112"/>
      <c r="J182" s="113"/>
      <c r="K182" s="9" t="str">
        <f t="shared" ref="K182:AE182" si="9">IF(OR(TRIM(K167)=0,TRIM(K167)=""),"",IF(IFERROR(TRIM(INDEX(QryItemNamed,MATCH(TRIM(K167),ITEM,0),3)),"")="LS","",IFERROR(TRIM(INDEX(QryItemNamed,MATCH(TRIM(K167),ITEM,0),3)),"")))</f>
        <v/>
      </c>
      <c r="L182" s="10" t="str">
        <f t="shared" si="9"/>
        <v/>
      </c>
      <c r="M182" s="10" t="str">
        <f t="shared" si="9"/>
        <v/>
      </c>
      <c r="N182" s="10" t="str">
        <f t="shared" si="9"/>
        <v/>
      </c>
      <c r="O182" s="10" t="str">
        <f t="shared" si="9"/>
        <v/>
      </c>
      <c r="P182" s="10" t="str">
        <f t="shared" si="9"/>
        <v/>
      </c>
      <c r="Q182" s="10" t="str">
        <f t="shared" si="9"/>
        <v/>
      </c>
      <c r="R182" s="10" t="str">
        <f t="shared" si="9"/>
        <v/>
      </c>
      <c r="S182" s="10" t="str">
        <f t="shared" si="9"/>
        <v/>
      </c>
      <c r="T182" s="10" t="str">
        <f t="shared" si="9"/>
        <v/>
      </c>
      <c r="U182" s="10" t="str">
        <f t="shared" si="9"/>
        <v/>
      </c>
      <c r="V182" s="10" t="str">
        <f t="shared" si="9"/>
        <v/>
      </c>
      <c r="W182" s="10" t="str">
        <f t="shared" si="9"/>
        <v/>
      </c>
      <c r="X182" s="10" t="str">
        <f t="shared" si="9"/>
        <v/>
      </c>
      <c r="Y182" s="10" t="str">
        <f t="shared" si="9"/>
        <v/>
      </c>
      <c r="Z182" s="10" t="str">
        <f t="shared" si="9"/>
        <v/>
      </c>
      <c r="AA182" s="10" t="str">
        <f t="shared" si="9"/>
        <v/>
      </c>
      <c r="AB182" s="10" t="str">
        <f t="shared" si="9"/>
        <v/>
      </c>
      <c r="AC182" s="10" t="str">
        <f t="shared" si="9"/>
        <v/>
      </c>
      <c r="AD182" s="10" t="str">
        <f t="shared" si="9"/>
        <v/>
      </c>
      <c r="AE182" s="10" t="str">
        <f t="shared" si="9"/>
        <v/>
      </c>
    </row>
    <row r="183" spans="2:31" ht="12.75" customHeight="1" x14ac:dyDescent="0.2">
      <c r="B183" s="29"/>
      <c r="D183" s="11"/>
      <c r="E183" s="11"/>
      <c r="F183" s="12"/>
      <c r="G183" s="13"/>
      <c r="H183" s="11" t="s">
        <v>3</v>
      </c>
      <c r="I183" s="12"/>
      <c r="J183" s="14"/>
      <c r="K183" s="13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thickBot="1" x14ac:dyDescent="0.25">
      <c r="B205" s="31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5" t="s">
        <v>14</v>
      </c>
      <c r="D206" s="116" t="s">
        <v>4</v>
      </c>
      <c r="E206" s="117"/>
      <c r="F206" s="117"/>
      <c r="G206" s="117"/>
      <c r="H206" s="117"/>
      <c r="I206" s="117"/>
      <c r="J206" s="118"/>
      <c r="K206" s="19" t="str">
        <f>IF(K167="","",IF(K182="",IF(SUM(COUNTIF(K183:K205,"LS")+COUNTIF(K183:K205,"LUMP"))&gt;0,"LS",""),IF(SUM(K183:K205)&gt;0,ROUNDUP(SUM(K183:K205),0),"")))</f>
        <v/>
      </c>
      <c r="L206" s="19" t="str">
        <f t="shared" ref="L206" si="10">IF(L167="","",IF(L182="",IF(SUM(COUNTIF(L183:L205,"LS")+COUNTIF(L183:L205,"LUMP"))&gt;0,"LS",""),IF(SUM(L183:L205)&gt;0,ROUNDUP(SUM(L183:L205),0),"")))</f>
        <v/>
      </c>
      <c r="M206" s="19" t="str">
        <f t="shared" ref="M206" si="11">IF(M167="","",IF(M182="",IF(SUM(COUNTIF(M183:M205,"LS")+COUNTIF(M183:M205,"LUMP"))&gt;0,"LS",""),IF(SUM(M183:M205)&gt;0,ROUNDUP(SUM(M183:M205),0),"")))</f>
        <v/>
      </c>
      <c r="N206" s="19" t="str">
        <f t="shared" ref="N206" si="12">IF(N167="","",IF(N182="",IF(SUM(COUNTIF(N183:N205,"LS")+COUNTIF(N183:N205,"LUMP"))&gt;0,"LS",""),IF(SUM(N183:N205)&gt;0,ROUNDUP(SUM(N183:N205),0),"")))</f>
        <v/>
      </c>
      <c r="O206" s="19" t="str">
        <f t="shared" ref="O206" si="13">IF(O167="","",IF(O182="",IF(SUM(COUNTIF(O183:O205,"LS")+COUNTIF(O183:O205,"LUMP"))&gt;0,"LS",""),IF(SUM(O183:O205)&gt;0,ROUNDUP(SUM(O183:O205),0),"")))</f>
        <v/>
      </c>
      <c r="P206" s="19" t="str">
        <f t="shared" ref="P206" si="14">IF(P167="","",IF(P182="",IF(SUM(COUNTIF(P183:P205,"LS")+COUNTIF(P183:P205,"LUMP"))&gt;0,"LS",""),IF(SUM(P183:P205)&gt;0,ROUNDUP(SUM(P183:P205),0),"")))</f>
        <v/>
      </c>
      <c r="Q206" s="19" t="str">
        <f t="shared" ref="Q206" si="15">IF(Q167="","",IF(Q182="",IF(SUM(COUNTIF(Q183:Q205,"LS")+COUNTIF(Q183:Q205,"LUMP"))&gt;0,"LS",""),IF(SUM(Q183:Q205)&gt;0,ROUNDUP(SUM(Q183:Q205),0),"")))</f>
        <v/>
      </c>
      <c r="R206" s="19" t="str">
        <f t="shared" ref="R206" si="16">IF(R167="","",IF(R182="",IF(SUM(COUNTIF(R183:R205,"LS")+COUNTIF(R183:R205,"LUMP"))&gt;0,"LS",""),IF(SUM(R183:R205)&gt;0,ROUNDUP(SUM(R183:R205),0),"")))</f>
        <v/>
      </c>
      <c r="S206" s="19" t="str">
        <f t="shared" ref="S206" si="17">IF(S167="","",IF(S182="",IF(SUM(COUNTIF(S183:S205,"LS")+COUNTIF(S183:S205,"LUMP"))&gt;0,"LS",""),IF(SUM(S183:S205)&gt;0,ROUNDUP(SUM(S183:S205),0),"")))</f>
        <v/>
      </c>
      <c r="T206" s="19" t="str">
        <f t="shared" ref="T206" si="18">IF(T167="","",IF(T182="",IF(SUM(COUNTIF(T183:T205,"LS")+COUNTIF(T183:T205,"LUMP"))&gt;0,"LS",""),IF(SUM(T183:T205)&gt;0,ROUNDUP(SUM(T183:T205),0),"")))</f>
        <v/>
      </c>
      <c r="U206" s="19" t="str">
        <f t="shared" ref="U206" si="19">IF(U167="","",IF(U182="",IF(SUM(COUNTIF(U183:U205,"LS")+COUNTIF(U183:U205,"LUMP"))&gt;0,"LS",""),IF(SUM(U183:U205)&gt;0,ROUNDUP(SUM(U183:U205),0),"")))</f>
        <v/>
      </c>
      <c r="V206" s="19" t="str">
        <f t="shared" ref="V206" si="20">IF(V167="","",IF(V182="",IF(SUM(COUNTIF(V183:V205,"LS")+COUNTIF(V183:V205,"LUMP"))&gt;0,"LS",""),IF(SUM(V183:V205)&gt;0,ROUNDUP(SUM(V183:V205),0),"")))</f>
        <v/>
      </c>
      <c r="W206" s="19" t="str">
        <f t="shared" ref="W206" si="21">IF(W167="","",IF(W182="",IF(SUM(COUNTIF(W183:W205,"LS")+COUNTIF(W183:W205,"LUMP"))&gt;0,"LS",""),IF(SUM(W183:W205)&gt;0,ROUNDUP(SUM(W183:W205),0),"")))</f>
        <v/>
      </c>
      <c r="X206" s="19" t="str">
        <f t="shared" ref="X206" si="22">IF(X167="","",IF(X182="",IF(SUM(COUNTIF(X183:X205,"LS")+COUNTIF(X183:X205,"LUMP"))&gt;0,"LS",""),IF(SUM(X183:X205)&gt;0,ROUNDUP(SUM(X183:X205),0),"")))</f>
        <v/>
      </c>
      <c r="Y206" s="19" t="str">
        <f t="shared" ref="Y206" si="23">IF(Y167="","",IF(Y182="",IF(SUM(COUNTIF(Y183:Y205,"LS")+COUNTIF(Y183:Y205,"LUMP"))&gt;0,"LS",""),IF(SUM(Y183:Y205)&gt;0,ROUNDUP(SUM(Y183:Y205),0),"")))</f>
        <v/>
      </c>
      <c r="Z206" s="19" t="str">
        <f t="shared" ref="Z206" si="24">IF(Z167="","",IF(Z182="",IF(SUM(COUNTIF(Z183:Z205,"LS")+COUNTIF(Z183:Z205,"LUMP"))&gt;0,"LS",""),IF(SUM(Z183:Z205)&gt;0,ROUNDUP(SUM(Z183:Z205),0),"")))</f>
        <v/>
      </c>
      <c r="AA206" s="19" t="str">
        <f t="shared" ref="AA206" si="25">IF(AA167="","",IF(AA182="",IF(SUM(COUNTIF(AA183:AA205,"LS")+COUNTIF(AA183:AA205,"LUMP"))&gt;0,"LS",""),IF(SUM(AA183:AA205)&gt;0,ROUNDUP(SUM(AA183:AA205),0),"")))</f>
        <v/>
      </c>
      <c r="AB206" s="19" t="str">
        <f t="shared" ref="AB206" si="26">IF(AB167="","",IF(AB182="",IF(SUM(COUNTIF(AB183:AB205,"LS")+COUNTIF(AB183:AB205,"LUMP"))&gt;0,"LS",""),IF(SUM(AB183:AB205)&gt;0,ROUNDUP(SUM(AB183:AB205),0),"")))</f>
        <v/>
      </c>
      <c r="AC206" s="19" t="str">
        <f t="shared" ref="AC206" si="27">IF(AC167="","",IF(AC182="",IF(SUM(COUNTIF(AC183:AC205,"LS")+COUNTIF(AC183:AC205,"LUMP"))&gt;0,"LS",""),IF(SUM(AC183:AC205)&gt;0,ROUNDUP(SUM(AC183:AC205),0),"")))</f>
        <v/>
      </c>
      <c r="AD206" s="19" t="str">
        <f t="shared" ref="AD206" si="28">IF(AD167="","",IF(AD182="",IF(SUM(COUNTIF(AD183:AD205,"LS")+COUNTIF(AD183:AD205,"LUMP"))&gt;0,"LS",""),IF(SUM(AD183:AD205)&gt;0,ROUNDUP(SUM(AD183:AD205),0),"")))</f>
        <v/>
      </c>
      <c r="AE206" s="19" t="str">
        <f t="shared" ref="AE206" si="29">IF(AE167="","",IF(AE182="",IF(SUM(COUNTIF(AE183:AE205,"LS")+COUNTIF(AE183:AE205,"LUMP"))&gt;0,"LS",""),IF(SUM(AE183:AE205)&gt;0,ROUNDUP(SUM(AE183:AE205),0),"")))</f>
        <v/>
      </c>
    </row>
    <row r="207" spans="2:31" ht="12.75" customHeight="1" thickBot="1" x14ac:dyDescent="0.25"/>
    <row r="208" spans="2:31" ht="12.75" customHeight="1" thickBot="1" x14ac:dyDescent="0.25">
      <c r="B208" s="27" t="s">
        <v>12</v>
      </c>
      <c r="D208" s="84">
        <f>D166+1</f>
        <v>4</v>
      </c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  <c r="V208" s="84"/>
      <c r="W208" s="84"/>
      <c r="X208" s="84"/>
      <c r="Y208" s="84"/>
      <c r="Z208" s="84"/>
      <c r="AA208" s="84"/>
      <c r="AB208" s="84"/>
      <c r="AC208" s="84"/>
      <c r="AD208" s="84"/>
      <c r="AE208" s="84"/>
    </row>
    <row r="209" spans="2:31" ht="12.75" customHeight="1" thickBot="1" x14ac:dyDescent="0.25">
      <c r="B209" s="28"/>
      <c r="D209" s="85" t="s">
        <v>10</v>
      </c>
      <c r="E209" s="85"/>
      <c r="F209" s="85"/>
      <c r="G209" s="85"/>
      <c r="H209" s="85"/>
      <c r="I209" s="85"/>
      <c r="J209" s="85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</row>
    <row r="210" spans="2:31" ht="12.75" customHeight="1" thickBot="1" x14ac:dyDescent="0.25">
      <c r="D210" s="86" t="s">
        <v>11</v>
      </c>
      <c r="E210" s="86"/>
      <c r="F210" s="86"/>
      <c r="G210" s="86"/>
      <c r="H210" s="86"/>
      <c r="I210" s="86"/>
      <c r="J210" s="86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59" t="s">
        <v>13</v>
      </c>
      <c r="D211" s="102" t="s">
        <v>0</v>
      </c>
      <c r="E211" s="102" t="s">
        <v>1</v>
      </c>
      <c r="F211" s="105" t="s">
        <v>2</v>
      </c>
      <c r="G211" s="106"/>
      <c r="H211" s="106"/>
      <c r="I211" s="106"/>
      <c r="J211" s="107"/>
      <c r="K211" s="7" t="str">
        <f t="shared" ref="K211:AE211" si="30">IF(OR(TRIM(K209)=0,TRIM(K209)=""),"",IF(IFERROR(TRIM(INDEX(QryItemNamed,MATCH(TRIM(K209),ITEM,0),2)),"")="Y","SPECIAL",LEFT(IFERROR(TRIM(INDEX(ITEM,MATCH(TRIM(K209),ITEM,0))),""),3)))</f>
        <v/>
      </c>
      <c r="L211" s="8" t="str">
        <f t="shared" si="30"/>
        <v/>
      </c>
      <c r="M211" s="8" t="str">
        <f t="shared" si="30"/>
        <v/>
      </c>
      <c r="N211" s="8" t="str">
        <f t="shared" si="30"/>
        <v/>
      </c>
      <c r="O211" s="8" t="str">
        <f t="shared" si="30"/>
        <v/>
      </c>
      <c r="P211" s="8" t="str">
        <f t="shared" si="30"/>
        <v/>
      </c>
      <c r="Q211" s="8" t="str">
        <f t="shared" si="30"/>
        <v/>
      </c>
      <c r="R211" s="8" t="str">
        <f t="shared" si="30"/>
        <v/>
      </c>
      <c r="S211" s="8" t="str">
        <f t="shared" si="30"/>
        <v/>
      </c>
      <c r="T211" s="8" t="str">
        <f t="shared" si="30"/>
        <v/>
      </c>
      <c r="U211" s="8" t="str">
        <f t="shared" si="30"/>
        <v/>
      </c>
      <c r="V211" s="8" t="str">
        <f t="shared" si="30"/>
        <v/>
      </c>
      <c r="W211" s="8" t="str">
        <f t="shared" si="30"/>
        <v/>
      </c>
      <c r="X211" s="8" t="str">
        <f t="shared" si="30"/>
        <v/>
      </c>
      <c r="Y211" s="8" t="str">
        <f t="shared" si="30"/>
        <v/>
      </c>
      <c r="Z211" s="8" t="str">
        <f t="shared" si="30"/>
        <v/>
      </c>
      <c r="AA211" s="8" t="str">
        <f t="shared" si="30"/>
        <v/>
      </c>
      <c r="AB211" s="8" t="str">
        <f t="shared" si="30"/>
        <v/>
      </c>
      <c r="AC211" s="8" t="str">
        <f t="shared" si="30"/>
        <v/>
      </c>
      <c r="AD211" s="8" t="str">
        <f t="shared" si="30"/>
        <v/>
      </c>
      <c r="AE211" s="8" t="str">
        <f t="shared" si="30"/>
        <v/>
      </c>
    </row>
    <row r="212" spans="2:31" ht="12.75" customHeight="1" x14ac:dyDescent="0.2">
      <c r="B212" s="60"/>
      <c r="D212" s="103"/>
      <c r="E212" s="103"/>
      <c r="F212" s="108"/>
      <c r="G212" s="109"/>
      <c r="H212" s="109"/>
      <c r="I212" s="109"/>
      <c r="J212" s="110"/>
      <c r="K212" s="114" t="str">
        <f t="shared" ref="K212:AE212" si="31">IF(OR(TRIM(K209)=0,TRIM(K209)=""),IF(K210="","",K210),IF(IFERROR(TRIM(INDEX(QryItemNamed,MATCH(TRIM(K209),ITEM,0),2)),"")="Y",TRIM(RIGHT(IFERROR(TRIM(INDEX(QryItemNamed,MATCH(TRIM(K209),ITEM,0),4)),"123456789012"),LEN(IFERROR(TRIM(INDEX(QryItemNamed,MATCH(TRIM(K209),ITEM,0),4)),"123456789012"))-9))&amp;K210,IFERROR(TRIM(INDEX(QryItemNamed,MATCH(TRIM(K209),ITEM,0),4))&amp;K210,"ITEM CODE DOES NOT EXIST IN ITEM MASTER")))</f>
        <v/>
      </c>
      <c r="L212" s="115" t="str">
        <f t="shared" si="31"/>
        <v/>
      </c>
      <c r="M212" s="115" t="str">
        <f t="shared" si="31"/>
        <v/>
      </c>
      <c r="N212" s="115" t="str">
        <f t="shared" si="31"/>
        <v/>
      </c>
      <c r="O212" s="72" t="str">
        <f t="shared" si="31"/>
        <v/>
      </c>
      <c r="P212" s="72" t="str">
        <f t="shared" si="31"/>
        <v/>
      </c>
      <c r="Q212" s="72" t="str">
        <f t="shared" si="31"/>
        <v/>
      </c>
      <c r="R212" s="72" t="str">
        <f t="shared" si="31"/>
        <v/>
      </c>
      <c r="S212" s="72" t="str">
        <f t="shared" si="31"/>
        <v/>
      </c>
      <c r="T212" s="72" t="str">
        <f t="shared" si="31"/>
        <v/>
      </c>
      <c r="U212" s="72" t="str">
        <f t="shared" si="31"/>
        <v/>
      </c>
      <c r="V212" s="72" t="str">
        <f t="shared" si="31"/>
        <v/>
      </c>
      <c r="W212" s="72" t="str">
        <f t="shared" si="31"/>
        <v/>
      </c>
      <c r="X212" s="72" t="str">
        <f t="shared" si="31"/>
        <v/>
      </c>
      <c r="Y212" s="72" t="str">
        <f t="shared" si="31"/>
        <v/>
      </c>
      <c r="Z212" s="72" t="str">
        <f t="shared" si="31"/>
        <v/>
      </c>
      <c r="AA212" s="77" t="str">
        <f t="shared" si="31"/>
        <v/>
      </c>
      <c r="AB212" s="72" t="str">
        <f t="shared" si="31"/>
        <v/>
      </c>
      <c r="AC212" s="72" t="str">
        <f t="shared" si="31"/>
        <v/>
      </c>
      <c r="AD212" s="72" t="str">
        <f t="shared" si="31"/>
        <v/>
      </c>
      <c r="AE212" s="72" t="str">
        <f t="shared" si="31"/>
        <v/>
      </c>
    </row>
    <row r="213" spans="2:31" ht="12.75" customHeight="1" x14ac:dyDescent="0.2">
      <c r="B213" s="60"/>
      <c r="D213" s="103"/>
      <c r="E213" s="103"/>
      <c r="F213" s="108"/>
      <c r="G213" s="109"/>
      <c r="H213" s="109"/>
      <c r="I213" s="109"/>
      <c r="J213" s="110"/>
      <c r="K213" s="114"/>
      <c r="L213" s="115"/>
      <c r="M213" s="115"/>
      <c r="N213" s="115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8"/>
      <c r="AB213" s="72"/>
      <c r="AC213" s="72"/>
      <c r="AD213" s="72"/>
      <c r="AE213" s="72"/>
    </row>
    <row r="214" spans="2:31" ht="12.75" customHeight="1" x14ac:dyDescent="0.2">
      <c r="B214" s="60"/>
      <c r="D214" s="103"/>
      <c r="E214" s="103"/>
      <c r="F214" s="108"/>
      <c r="G214" s="109"/>
      <c r="H214" s="109"/>
      <c r="I214" s="109"/>
      <c r="J214" s="110"/>
      <c r="K214" s="114"/>
      <c r="L214" s="115"/>
      <c r="M214" s="115"/>
      <c r="N214" s="115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8"/>
      <c r="AB214" s="72"/>
      <c r="AC214" s="72"/>
      <c r="AD214" s="72"/>
      <c r="AE214" s="72"/>
    </row>
    <row r="215" spans="2:31" ht="12.75" customHeight="1" x14ac:dyDescent="0.2">
      <c r="B215" s="60"/>
      <c r="D215" s="103"/>
      <c r="E215" s="103"/>
      <c r="F215" s="108"/>
      <c r="G215" s="109"/>
      <c r="H215" s="109"/>
      <c r="I215" s="109"/>
      <c r="J215" s="110"/>
      <c r="K215" s="114"/>
      <c r="L215" s="115"/>
      <c r="M215" s="115"/>
      <c r="N215" s="115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8"/>
      <c r="AB215" s="72"/>
      <c r="AC215" s="72"/>
      <c r="AD215" s="72"/>
      <c r="AE215" s="72"/>
    </row>
    <row r="216" spans="2:31" ht="12.75" customHeight="1" x14ac:dyDescent="0.2">
      <c r="B216" s="60"/>
      <c r="D216" s="103"/>
      <c r="E216" s="103"/>
      <c r="F216" s="108"/>
      <c r="G216" s="109"/>
      <c r="H216" s="109"/>
      <c r="I216" s="109"/>
      <c r="J216" s="110"/>
      <c r="K216" s="114"/>
      <c r="L216" s="115"/>
      <c r="M216" s="115"/>
      <c r="N216" s="115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8"/>
      <c r="AB216" s="72"/>
      <c r="AC216" s="72"/>
      <c r="AD216" s="72"/>
      <c r="AE216" s="72"/>
    </row>
    <row r="217" spans="2:31" ht="12.75" customHeight="1" x14ac:dyDescent="0.2">
      <c r="B217" s="60"/>
      <c r="D217" s="103"/>
      <c r="E217" s="103"/>
      <c r="F217" s="108"/>
      <c r="G217" s="109"/>
      <c r="H217" s="109"/>
      <c r="I217" s="109"/>
      <c r="J217" s="110"/>
      <c r="K217" s="114"/>
      <c r="L217" s="115"/>
      <c r="M217" s="115"/>
      <c r="N217" s="115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8"/>
      <c r="AB217" s="72"/>
      <c r="AC217" s="72"/>
      <c r="AD217" s="72"/>
      <c r="AE217" s="72"/>
    </row>
    <row r="218" spans="2:31" ht="12.75" customHeight="1" x14ac:dyDescent="0.2">
      <c r="B218" s="60"/>
      <c r="D218" s="103"/>
      <c r="E218" s="103"/>
      <c r="F218" s="108"/>
      <c r="G218" s="109"/>
      <c r="H218" s="109"/>
      <c r="I218" s="109"/>
      <c r="J218" s="110"/>
      <c r="K218" s="114"/>
      <c r="L218" s="115"/>
      <c r="M218" s="115"/>
      <c r="N218" s="115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8"/>
      <c r="AB218" s="72"/>
      <c r="AC218" s="72"/>
      <c r="AD218" s="72"/>
      <c r="AE218" s="72"/>
    </row>
    <row r="219" spans="2:31" ht="12.75" customHeight="1" x14ac:dyDescent="0.2">
      <c r="B219" s="60"/>
      <c r="D219" s="103"/>
      <c r="E219" s="103"/>
      <c r="F219" s="108"/>
      <c r="G219" s="109"/>
      <c r="H219" s="109"/>
      <c r="I219" s="109"/>
      <c r="J219" s="110"/>
      <c r="K219" s="114"/>
      <c r="L219" s="115"/>
      <c r="M219" s="115"/>
      <c r="N219" s="115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8"/>
      <c r="AB219" s="72"/>
      <c r="AC219" s="72"/>
      <c r="AD219" s="72"/>
      <c r="AE219" s="72"/>
    </row>
    <row r="220" spans="2:31" ht="12.75" customHeight="1" x14ac:dyDescent="0.2">
      <c r="B220" s="60"/>
      <c r="D220" s="103"/>
      <c r="E220" s="103"/>
      <c r="F220" s="108"/>
      <c r="G220" s="109"/>
      <c r="H220" s="109"/>
      <c r="I220" s="109"/>
      <c r="J220" s="110"/>
      <c r="K220" s="114"/>
      <c r="L220" s="115"/>
      <c r="M220" s="115"/>
      <c r="N220" s="115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8"/>
      <c r="AB220" s="72"/>
      <c r="AC220" s="72"/>
      <c r="AD220" s="72"/>
      <c r="AE220" s="72"/>
    </row>
    <row r="221" spans="2:31" ht="12.75" customHeight="1" x14ac:dyDescent="0.2">
      <c r="B221" s="60"/>
      <c r="D221" s="103"/>
      <c r="E221" s="103"/>
      <c r="F221" s="108"/>
      <c r="G221" s="109"/>
      <c r="H221" s="109"/>
      <c r="I221" s="109"/>
      <c r="J221" s="110"/>
      <c r="K221" s="114"/>
      <c r="L221" s="115"/>
      <c r="M221" s="115"/>
      <c r="N221" s="115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8"/>
      <c r="AB221" s="72"/>
      <c r="AC221" s="72"/>
      <c r="AD221" s="72"/>
      <c r="AE221" s="72"/>
    </row>
    <row r="222" spans="2:31" ht="12.75" customHeight="1" x14ac:dyDescent="0.2">
      <c r="B222" s="60"/>
      <c r="D222" s="103"/>
      <c r="E222" s="103"/>
      <c r="F222" s="108"/>
      <c r="G222" s="109"/>
      <c r="H222" s="109"/>
      <c r="I222" s="109"/>
      <c r="J222" s="110"/>
      <c r="K222" s="114"/>
      <c r="L222" s="115"/>
      <c r="M222" s="115"/>
      <c r="N222" s="115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8"/>
      <c r="AB222" s="72"/>
      <c r="AC222" s="72"/>
      <c r="AD222" s="72"/>
      <c r="AE222" s="72"/>
    </row>
    <row r="223" spans="2:31" ht="12.75" customHeight="1" x14ac:dyDescent="0.2">
      <c r="B223" s="60"/>
      <c r="D223" s="103"/>
      <c r="E223" s="103"/>
      <c r="F223" s="108"/>
      <c r="G223" s="109"/>
      <c r="H223" s="109"/>
      <c r="I223" s="109"/>
      <c r="J223" s="110"/>
      <c r="K223" s="114"/>
      <c r="L223" s="115"/>
      <c r="M223" s="115"/>
      <c r="N223" s="115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9"/>
      <c r="AB223" s="72"/>
      <c r="AC223" s="72"/>
      <c r="AD223" s="72"/>
      <c r="AE223" s="72"/>
    </row>
    <row r="224" spans="2:31" ht="12.75" customHeight="1" thickBot="1" x14ac:dyDescent="0.25">
      <c r="B224" s="61"/>
      <c r="D224" s="104"/>
      <c r="E224" s="104"/>
      <c r="F224" s="111"/>
      <c r="G224" s="112"/>
      <c r="H224" s="112"/>
      <c r="I224" s="112"/>
      <c r="J224" s="113"/>
      <c r="K224" s="9" t="str">
        <f t="shared" ref="K224:AE224" si="32">IF(OR(TRIM(K209)=0,TRIM(K209)=""),"",IF(IFERROR(TRIM(INDEX(QryItemNamed,MATCH(TRIM(K209),ITEM,0),3)),"")="LS","",IFERROR(TRIM(INDEX(QryItemNamed,MATCH(TRIM(K209),ITEM,0),3)),"")))</f>
        <v/>
      </c>
      <c r="L224" s="10" t="str">
        <f t="shared" si="32"/>
        <v/>
      </c>
      <c r="M224" s="10" t="str">
        <f t="shared" si="32"/>
        <v/>
      </c>
      <c r="N224" s="10" t="str">
        <f t="shared" si="32"/>
        <v/>
      </c>
      <c r="O224" s="10" t="str">
        <f t="shared" si="32"/>
        <v/>
      </c>
      <c r="P224" s="10" t="str">
        <f t="shared" si="32"/>
        <v/>
      </c>
      <c r="Q224" s="10" t="str">
        <f t="shared" si="32"/>
        <v/>
      </c>
      <c r="R224" s="10" t="str">
        <f t="shared" si="32"/>
        <v/>
      </c>
      <c r="S224" s="10" t="str">
        <f t="shared" si="32"/>
        <v/>
      </c>
      <c r="T224" s="10" t="str">
        <f t="shared" si="32"/>
        <v/>
      </c>
      <c r="U224" s="10" t="str">
        <f t="shared" si="32"/>
        <v/>
      </c>
      <c r="V224" s="10" t="str">
        <f t="shared" si="32"/>
        <v/>
      </c>
      <c r="W224" s="10" t="str">
        <f t="shared" si="32"/>
        <v/>
      </c>
      <c r="X224" s="10" t="str">
        <f t="shared" si="32"/>
        <v/>
      </c>
      <c r="Y224" s="10" t="str">
        <f t="shared" si="32"/>
        <v/>
      </c>
      <c r="Z224" s="10" t="str">
        <f t="shared" si="32"/>
        <v/>
      </c>
      <c r="AA224" s="10" t="str">
        <f t="shared" si="32"/>
        <v/>
      </c>
      <c r="AB224" s="10" t="str">
        <f t="shared" si="32"/>
        <v/>
      </c>
      <c r="AC224" s="10" t="str">
        <f t="shared" si="32"/>
        <v/>
      </c>
      <c r="AD224" s="10" t="str">
        <f t="shared" si="32"/>
        <v/>
      </c>
      <c r="AE224" s="10" t="str">
        <f t="shared" si="32"/>
        <v/>
      </c>
    </row>
    <row r="225" spans="2:31" ht="12.75" customHeight="1" x14ac:dyDescent="0.2">
      <c r="B225" s="29"/>
      <c r="D225" s="11"/>
      <c r="E225" s="11"/>
      <c r="F225" s="12"/>
      <c r="G225" s="13"/>
      <c r="H225" s="11" t="s">
        <v>3</v>
      </c>
      <c r="I225" s="12"/>
      <c r="J225" s="14"/>
      <c r="K225" s="13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30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30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">
      <c r="B243" s="30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x14ac:dyDescent="0.2">
      <c r="B244" s="30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x14ac:dyDescent="0.2">
      <c r="B245" s="30"/>
      <c r="D245" s="15"/>
      <c r="E245" s="15"/>
      <c r="F245" s="16"/>
      <c r="G245" s="17"/>
      <c r="H245" s="15"/>
      <c r="I245" s="16"/>
      <c r="J245" s="18"/>
      <c r="K245" s="17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ht="12.75" customHeight="1" x14ac:dyDescent="0.2">
      <c r="B246" s="30"/>
      <c r="D246" s="15"/>
      <c r="E246" s="15"/>
      <c r="F246" s="16"/>
      <c r="G246" s="17"/>
      <c r="H246" s="15"/>
      <c r="I246" s="16"/>
      <c r="J246" s="18"/>
      <c r="K246" s="17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2:31" ht="12.75" customHeight="1" thickBot="1" x14ac:dyDescent="0.25">
      <c r="B247" s="31"/>
      <c r="D247" s="15"/>
      <c r="E247" s="15"/>
      <c r="F247" s="16"/>
      <c r="G247" s="17"/>
      <c r="H247" s="15"/>
      <c r="I247" s="16"/>
      <c r="J247" s="18"/>
      <c r="K247" s="17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2:31" ht="12.75" customHeight="1" x14ac:dyDescent="0.2">
      <c r="B248" s="5" t="s">
        <v>14</v>
      </c>
      <c r="D248" s="116" t="s">
        <v>4</v>
      </c>
      <c r="E248" s="117"/>
      <c r="F248" s="117"/>
      <c r="G248" s="117"/>
      <c r="H248" s="117"/>
      <c r="I248" s="117"/>
      <c r="J248" s="118"/>
      <c r="K248" s="19" t="str">
        <f>IF(K209="","",IF(K224="",IF(SUM(COUNTIF(K225:K247,"LS")+COUNTIF(K225:K247,"LUMP"))&gt;0,"LS",""),IF(SUM(K225:K247)&gt;0,ROUNDUP(SUM(K225:K247),0),"")))</f>
        <v/>
      </c>
      <c r="L248" s="19" t="str">
        <f t="shared" ref="L248" si="33">IF(L209="","",IF(L224="",IF(SUM(COUNTIF(L225:L247,"LS")+COUNTIF(L225:L247,"LUMP"))&gt;0,"LS",""),IF(SUM(L225:L247)&gt;0,ROUNDUP(SUM(L225:L247),0),"")))</f>
        <v/>
      </c>
      <c r="M248" s="19" t="str">
        <f t="shared" ref="M248" si="34">IF(M209="","",IF(M224="",IF(SUM(COUNTIF(M225:M247,"LS")+COUNTIF(M225:M247,"LUMP"))&gt;0,"LS",""),IF(SUM(M225:M247)&gt;0,ROUNDUP(SUM(M225:M247),0),"")))</f>
        <v/>
      </c>
      <c r="N248" s="19" t="str">
        <f t="shared" ref="N248" si="35">IF(N209="","",IF(N224="",IF(SUM(COUNTIF(N225:N247,"LS")+COUNTIF(N225:N247,"LUMP"))&gt;0,"LS",""),IF(SUM(N225:N247)&gt;0,ROUNDUP(SUM(N225:N247),0),"")))</f>
        <v/>
      </c>
      <c r="O248" s="19" t="str">
        <f t="shared" ref="O248" si="36">IF(O209="","",IF(O224="",IF(SUM(COUNTIF(O225:O247,"LS")+COUNTIF(O225:O247,"LUMP"))&gt;0,"LS",""),IF(SUM(O225:O247)&gt;0,ROUNDUP(SUM(O225:O247),0),"")))</f>
        <v/>
      </c>
      <c r="P248" s="19" t="str">
        <f t="shared" ref="P248" si="37">IF(P209="","",IF(P224="",IF(SUM(COUNTIF(P225:P247,"LS")+COUNTIF(P225:P247,"LUMP"))&gt;0,"LS",""),IF(SUM(P225:P247)&gt;0,ROUNDUP(SUM(P225:P247),0),"")))</f>
        <v/>
      </c>
      <c r="Q248" s="19" t="str">
        <f t="shared" ref="Q248" si="38">IF(Q209="","",IF(Q224="",IF(SUM(COUNTIF(Q225:Q247,"LS")+COUNTIF(Q225:Q247,"LUMP"))&gt;0,"LS",""),IF(SUM(Q225:Q247)&gt;0,ROUNDUP(SUM(Q225:Q247),0),"")))</f>
        <v/>
      </c>
      <c r="R248" s="19" t="str">
        <f t="shared" ref="R248" si="39">IF(R209="","",IF(R224="",IF(SUM(COUNTIF(R225:R247,"LS")+COUNTIF(R225:R247,"LUMP"))&gt;0,"LS",""),IF(SUM(R225:R247)&gt;0,ROUNDUP(SUM(R225:R247),0),"")))</f>
        <v/>
      </c>
      <c r="S248" s="19" t="str">
        <f t="shared" ref="S248" si="40">IF(S209="","",IF(S224="",IF(SUM(COUNTIF(S225:S247,"LS")+COUNTIF(S225:S247,"LUMP"))&gt;0,"LS",""),IF(SUM(S225:S247)&gt;0,ROUNDUP(SUM(S225:S247),0),"")))</f>
        <v/>
      </c>
      <c r="T248" s="19" t="str">
        <f t="shared" ref="T248" si="41">IF(T209="","",IF(T224="",IF(SUM(COUNTIF(T225:T247,"LS")+COUNTIF(T225:T247,"LUMP"))&gt;0,"LS",""),IF(SUM(T225:T247)&gt;0,ROUNDUP(SUM(T225:T247),0),"")))</f>
        <v/>
      </c>
      <c r="U248" s="19" t="str">
        <f t="shared" ref="U248" si="42">IF(U209="","",IF(U224="",IF(SUM(COUNTIF(U225:U247,"LS")+COUNTIF(U225:U247,"LUMP"))&gt;0,"LS",""),IF(SUM(U225:U247)&gt;0,ROUNDUP(SUM(U225:U247),0),"")))</f>
        <v/>
      </c>
      <c r="V248" s="19" t="str">
        <f t="shared" ref="V248" si="43">IF(V209="","",IF(V224="",IF(SUM(COUNTIF(V225:V247,"LS")+COUNTIF(V225:V247,"LUMP"))&gt;0,"LS",""),IF(SUM(V225:V247)&gt;0,ROUNDUP(SUM(V225:V247),0),"")))</f>
        <v/>
      </c>
      <c r="W248" s="19" t="str">
        <f t="shared" ref="W248" si="44">IF(W209="","",IF(W224="",IF(SUM(COUNTIF(W225:W247,"LS")+COUNTIF(W225:W247,"LUMP"))&gt;0,"LS",""),IF(SUM(W225:W247)&gt;0,ROUNDUP(SUM(W225:W247),0),"")))</f>
        <v/>
      </c>
      <c r="X248" s="19" t="str">
        <f t="shared" ref="X248" si="45">IF(X209="","",IF(X224="",IF(SUM(COUNTIF(X225:X247,"LS")+COUNTIF(X225:X247,"LUMP"))&gt;0,"LS",""),IF(SUM(X225:X247)&gt;0,ROUNDUP(SUM(X225:X247),0),"")))</f>
        <v/>
      </c>
      <c r="Y248" s="19" t="str">
        <f t="shared" ref="Y248" si="46">IF(Y209="","",IF(Y224="",IF(SUM(COUNTIF(Y225:Y247,"LS")+COUNTIF(Y225:Y247,"LUMP"))&gt;0,"LS",""),IF(SUM(Y225:Y247)&gt;0,ROUNDUP(SUM(Y225:Y247),0),"")))</f>
        <v/>
      </c>
      <c r="Z248" s="19" t="str">
        <f t="shared" ref="Z248" si="47">IF(Z209="","",IF(Z224="",IF(SUM(COUNTIF(Z225:Z247,"LS")+COUNTIF(Z225:Z247,"LUMP"))&gt;0,"LS",""),IF(SUM(Z225:Z247)&gt;0,ROUNDUP(SUM(Z225:Z247),0),"")))</f>
        <v/>
      </c>
      <c r="AA248" s="19" t="str">
        <f t="shared" ref="AA248" si="48">IF(AA209="","",IF(AA224="",IF(SUM(COUNTIF(AA225:AA247,"LS")+COUNTIF(AA225:AA247,"LUMP"))&gt;0,"LS",""),IF(SUM(AA225:AA247)&gt;0,ROUNDUP(SUM(AA225:AA247),0),"")))</f>
        <v/>
      </c>
      <c r="AB248" s="19" t="str">
        <f t="shared" ref="AB248" si="49">IF(AB209="","",IF(AB224="",IF(SUM(COUNTIF(AB225:AB247,"LS")+COUNTIF(AB225:AB247,"LUMP"))&gt;0,"LS",""),IF(SUM(AB225:AB247)&gt;0,ROUNDUP(SUM(AB225:AB247),0),"")))</f>
        <v/>
      </c>
      <c r="AC248" s="19" t="str">
        <f t="shared" ref="AC248" si="50">IF(AC209="","",IF(AC224="",IF(SUM(COUNTIF(AC225:AC247,"LS")+COUNTIF(AC225:AC247,"LUMP"))&gt;0,"LS",""),IF(SUM(AC225:AC247)&gt;0,ROUNDUP(SUM(AC225:AC247),0),"")))</f>
        <v/>
      </c>
      <c r="AD248" s="19" t="str">
        <f t="shared" ref="AD248" si="51">IF(AD209="","",IF(AD224="",IF(SUM(COUNTIF(AD225:AD247,"LS")+COUNTIF(AD225:AD247,"LUMP"))&gt;0,"LS",""),IF(SUM(AD225:AD247)&gt;0,ROUNDUP(SUM(AD225:AD247),0),"")))</f>
        <v/>
      </c>
      <c r="AE248" s="19" t="str">
        <f t="shared" ref="AE248" si="52">IF(AE209="","",IF(AE224="",IF(SUM(COUNTIF(AE225:AE247,"LS")+COUNTIF(AE225:AE247,"LUMP"))&gt;0,"LS",""),IF(SUM(AE225:AE247)&gt;0,ROUNDUP(SUM(AE225:AE247),0),"")))</f>
        <v/>
      </c>
    </row>
  </sheetData>
  <mergeCells count="237">
    <mergeCell ref="D119:D120"/>
    <mergeCell ref="E119:E120"/>
    <mergeCell ref="F26:G26"/>
    <mergeCell ref="I26:J26"/>
    <mergeCell ref="F47:G47"/>
    <mergeCell ref="I47:J47"/>
    <mergeCell ref="F77:G77"/>
    <mergeCell ref="I77:J77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61:J61"/>
    <mergeCell ref="F62:J62"/>
    <mergeCell ref="F63:J63"/>
    <mergeCell ref="F49:J49"/>
    <mergeCell ref="F50:J50"/>
    <mergeCell ref="F51:J51"/>
    <mergeCell ref="F48:J48"/>
    <mergeCell ref="F115:J115"/>
    <mergeCell ref="F116:J116"/>
    <mergeCell ref="F70:G70"/>
    <mergeCell ref="I70:J70"/>
    <mergeCell ref="F106:J106"/>
    <mergeCell ref="F107:J107"/>
    <mergeCell ref="F108:J108"/>
    <mergeCell ref="F109:J109"/>
    <mergeCell ref="F110:J110"/>
    <mergeCell ref="F112:J112"/>
    <mergeCell ref="F140:J140"/>
    <mergeCell ref="F141:J141"/>
    <mergeCell ref="F142:J142"/>
    <mergeCell ref="F64:J64"/>
    <mergeCell ref="F65:J65"/>
    <mergeCell ref="F66:J66"/>
    <mergeCell ref="F124:J124"/>
    <mergeCell ref="F131:J131"/>
    <mergeCell ref="F132:J132"/>
    <mergeCell ref="F133:J133"/>
    <mergeCell ref="F134:J134"/>
    <mergeCell ref="F135:J135"/>
    <mergeCell ref="F122:J122"/>
    <mergeCell ref="F123:J123"/>
    <mergeCell ref="F125:J125"/>
    <mergeCell ref="F126:J126"/>
    <mergeCell ref="F127:J127"/>
    <mergeCell ref="F128:J128"/>
    <mergeCell ref="F136:J136"/>
    <mergeCell ref="F137:J137"/>
    <mergeCell ref="F114:J114"/>
    <mergeCell ref="F67:J67"/>
    <mergeCell ref="F68:J68"/>
    <mergeCell ref="F69:J69"/>
    <mergeCell ref="F138:J138"/>
    <mergeCell ref="F104:J104"/>
    <mergeCell ref="F105:J105"/>
    <mergeCell ref="I46:J46"/>
    <mergeCell ref="F33:G33"/>
    <mergeCell ref="I33:J33"/>
    <mergeCell ref="I34:J34"/>
    <mergeCell ref="I35:J35"/>
    <mergeCell ref="F38:G38"/>
    <mergeCell ref="F40:G40"/>
    <mergeCell ref="F46:G46"/>
    <mergeCell ref="F113:J113"/>
    <mergeCell ref="F117:J117"/>
    <mergeCell ref="F119:J119"/>
    <mergeCell ref="F34:G34"/>
    <mergeCell ref="F35:G35"/>
    <mergeCell ref="F73:J73"/>
    <mergeCell ref="F71:G71"/>
    <mergeCell ref="I71:J71"/>
    <mergeCell ref="F72:G72"/>
    <mergeCell ref="I72:J72"/>
    <mergeCell ref="F120:J120"/>
    <mergeCell ref="F121:J121"/>
    <mergeCell ref="F129:J129"/>
    <mergeCell ref="I29:J29"/>
    <mergeCell ref="I42:J42"/>
    <mergeCell ref="I44:J44"/>
    <mergeCell ref="I45:J45"/>
    <mergeCell ref="F37:G37"/>
    <mergeCell ref="I37:J37"/>
    <mergeCell ref="F42:G42"/>
    <mergeCell ref="F44:G44"/>
    <mergeCell ref="F45:G45"/>
    <mergeCell ref="I38:J38"/>
    <mergeCell ref="I40:J40"/>
    <mergeCell ref="F39:G39"/>
    <mergeCell ref="I39:J39"/>
    <mergeCell ref="F31:G31"/>
    <mergeCell ref="I31:J31"/>
    <mergeCell ref="F32:G32"/>
    <mergeCell ref="I32:J32"/>
    <mergeCell ref="D248:J248"/>
    <mergeCell ref="V212:V223"/>
    <mergeCell ref="W212:W223"/>
    <mergeCell ref="X212:X223"/>
    <mergeCell ref="Y212:Y223"/>
    <mergeCell ref="Z212:Z223"/>
    <mergeCell ref="D206:J206"/>
    <mergeCell ref="D208:AE208"/>
    <mergeCell ref="D209:J209"/>
    <mergeCell ref="D210:J210"/>
    <mergeCell ref="D211:D224"/>
    <mergeCell ref="E211:E224"/>
    <mergeCell ref="F211:J224"/>
    <mergeCell ref="K212:K223"/>
    <mergeCell ref="L212:L223"/>
    <mergeCell ref="M212:M223"/>
    <mergeCell ref="AA212:AA223"/>
    <mergeCell ref="N212:N223"/>
    <mergeCell ref="O212:O223"/>
    <mergeCell ref="P212:P223"/>
    <mergeCell ref="Q212:Q223"/>
    <mergeCell ref="R212:R223"/>
    <mergeCell ref="S212:S223"/>
    <mergeCell ref="AB212:AB223"/>
    <mergeCell ref="P170:P181"/>
    <mergeCell ref="Q170:Q181"/>
    <mergeCell ref="R170:R181"/>
    <mergeCell ref="S170:S181"/>
    <mergeCell ref="T170:T181"/>
    <mergeCell ref="U170:U181"/>
    <mergeCell ref="V170:V181"/>
    <mergeCell ref="W170:W181"/>
    <mergeCell ref="X170:X181"/>
    <mergeCell ref="D168:J168"/>
    <mergeCell ref="D169:D182"/>
    <mergeCell ref="E169:E182"/>
    <mergeCell ref="F169:J182"/>
    <mergeCell ref="K170:K181"/>
    <mergeCell ref="L170:L181"/>
    <mergeCell ref="M170:M181"/>
    <mergeCell ref="N170:N181"/>
    <mergeCell ref="O170:O18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8:J88"/>
    <mergeCell ref="W11:W22"/>
    <mergeCell ref="X11:X22"/>
    <mergeCell ref="T11:T22"/>
    <mergeCell ref="U11:U22"/>
    <mergeCell ref="D84:J84"/>
    <mergeCell ref="K11:K22"/>
    <mergeCell ref="L11:L22"/>
    <mergeCell ref="M11:M22"/>
    <mergeCell ref="P11:P22"/>
    <mergeCell ref="Q11:Q22"/>
    <mergeCell ref="R11:R22"/>
    <mergeCell ref="S11:S22"/>
    <mergeCell ref="D86:AE86"/>
    <mergeCell ref="D87:J87"/>
    <mergeCell ref="AE11:AE22"/>
    <mergeCell ref="D8:J8"/>
    <mergeCell ref="D9:J9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O11:O22"/>
    <mergeCell ref="V11:V22"/>
    <mergeCell ref="D89:D102"/>
    <mergeCell ref="N11:N22"/>
    <mergeCell ref="E10:E23"/>
    <mergeCell ref="F10:J23"/>
    <mergeCell ref="E89:E102"/>
    <mergeCell ref="F89:J102"/>
    <mergeCell ref="K90:K101"/>
    <mergeCell ref="L90:L101"/>
    <mergeCell ref="M90:M101"/>
    <mergeCell ref="N90:N101"/>
    <mergeCell ref="U90:U101"/>
    <mergeCell ref="V90:V101"/>
    <mergeCell ref="B169:B182"/>
    <mergeCell ref="B211:B224"/>
    <mergeCell ref="T212:T223"/>
    <mergeCell ref="U212:U223"/>
    <mergeCell ref="AC90:AC101"/>
    <mergeCell ref="AD90:AD101"/>
    <mergeCell ref="AE90:AE101"/>
    <mergeCell ref="Y90:Y101"/>
    <mergeCell ref="Z90:Z101"/>
    <mergeCell ref="AA90:AA101"/>
    <mergeCell ref="AB90:AB101"/>
    <mergeCell ref="AB170:AB181"/>
    <mergeCell ref="AC170:AC181"/>
    <mergeCell ref="AD170:AD181"/>
    <mergeCell ref="AE170:AE181"/>
    <mergeCell ref="Y170:Y181"/>
    <mergeCell ref="Z170:Z181"/>
    <mergeCell ref="AA170:AA181"/>
    <mergeCell ref="AC212:AC223"/>
    <mergeCell ref="AD212:AD223"/>
    <mergeCell ref="AE212:AE223"/>
    <mergeCell ref="D164:J164"/>
    <mergeCell ref="D166:AE166"/>
    <mergeCell ref="D167:J167"/>
    <mergeCell ref="B10:B23"/>
    <mergeCell ref="B89:B102"/>
    <mergeCell ref="F24:G24"/>
    <mergeCell ref="F25:G25"/>
    <mergeCell ref="F27:G27"/>
    <mergeCell ref="F28:G28"/>
    <mergeCell ref="F29:G29"/>
    <mergeCell ref="I24:J24"/>
    <mergeCell ref="I25:J25"/>
    <mergeCell ref="I27:J27"/>
    <mergeCell ref="I28:J28"/>
    <mergeCell ref="F83:J83"/>
    <mergeCell ref="F74:J74"/>
    <mergeCell ref="F75:J75"/>
    <mergeCell ref="F76:J76"/>
    <mergeCell ref="F78:J78"/>
    <mergeCell ref="F79:G79"/>
    <mergeCell ref="I79:J79"/>
    <mergeCell ref="F80:G80"/>
    <mergeCell ref="I80:J80"/>
    <mergeCell ref="F81:G81"/>
    <mergeCell ref="I81:J81"/>
    <mergeCell ref="F82:G82"/>
    <mergeCell ref="I82:J82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 Warnock</cp:lastModifiedBy>
  <cp:lastPrinted>2015-05-18T14:50:53Z</cp:lastPrinted>
  <dcterms:created xsi:type="dcterms:W3CDTF">2005-09-27T11:52:28Z</dcterms:created>
  <dcterms:modified xsi:type="dcterms:W3CDTF">2023-11-28T15:44:51Z</dcterms:modified>
</cp:coreProperties>
</file>